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Anniz 11.8.64\Anniz ปีงบ 64\รายงานสถานการณ์การเงินการคลัง\11 ส.ค.64\"/>
    </mc:Choice>
  </mc:AlternateContent>
  <xr:revisionPtr revIDLastSave="0" documentId="13_ncr:1_{2C6989F0-E555-4684-821D-F580C40D922E}" xr6:coauthVersionLast="47" xr6:coauthVersionMax="47" xr10:uidLastSave="{00000000-0000-0000-0000-000000000000}"/>
  <bookViews>
    <workbookView xWindow="-120" yWindow="-120" windowWidth="20730" windowHeight="11160" tabRatio="908" firstSheet="1" activeTab="1" xr2:uid="{00000000-000D-0000-FFFF-FFFF00000000}"/>
  </bookViews>
  <sheets>
    <sheet name="HDC IP visit (CMI)" sheetId="2" r:id="rId1"/>
    <sheet name="HDCiP Visit (cmi) หน้าเวป" sheetId="14" r:id="rId2"/>
    <sheet name="HDC IP จำนวนวันนอน" sheetId="3" r:id="rId3"/>
    <sheet name=" IP จากหน้าเวปมาวาง" sheetId="11" r:id="rId4"/>
    <sheet name=" HDC OP visit" sheetId="1" r:id="rId5"/>
    <sheet name="HDC OP visit (หน้าเวป)" sheetId="4" r:id="rId6"/>
    <sheet name="CMI" sheetId="19" r:id="rId7"/>
    <sheet name="CMI เวป CMI" sheetId="18" r:id="rId8"/>
    <sheet name="Sheet1" sheetId="20" r:id="rId9"/>
    <sheet name="Sheet2" sheetId="21" r:id="rId10"/>
  </sheets>
  <definedNames>
    <definedName name="_xlnm._FilterDatabase" localSheetId="4" hidden="1">' HDC OP visit'!$A$4:$U$92</definedName>
    <definedName name="_xlnm._FilterDatabase" localSheetId="3" hidden="1">' IP จากหน้าเวปมาวาง'!$A$3:$BR$3</definedName>
    <definedName name="_xlnm._FilterDatabase" localSheetId="7" hidden="1">'CMI เวป CMI'!$A$1:$N$89</definedName>
    <definedName name="_xlnm._FilterDatabase" localSheetId="0" hidden="1">'HDC IP visit (CMI)'!$A$1:$D$91</definedName>
    <definedName name="_xlnm._FilterDatabase" localSheetId="2" hidden="1">'HDC IP จำนวนวันนอน'!$A$4:$BT$92</definedName>
  </definedNames>
  <calcPr calcId="191029"/>
</workbook>
</file>

<file path=xl/calcChain.xml><?xml version="1.0" encoding="utf-8"?>
<calcChain xmlns="http://schemas.openxmlformats.org/spreadsheetml/2006/main">
  <c r="E6" i="19" l="1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5" i="19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5" i="1"/>
  <c r="G5" i="1" l="1"/>
  <c r="L6" i="19" l="1"/>
  <c r="M6" i="19"/>
  <c r="L7" i="19"/>
  <c r="M7" i="19"/>
  <c r="L8" i="19"/>
  <c r="M8" i="19"/>
  <c r="L9" i="19"/>
  <c r="M9" i="19"/>
  <c r="L10" i="19"/>
  <c r="M10" i="19"/>
  <c r="L11" i="19"/>
  <c r="M11" i="19"/>
  <c r="L12" i="19"/>
  <c r="M12" i="19"/>
  <c r="L13" i="19"/>
  <c r="M13" i="19"/>
  <c r="L14" i="19"/>
  <c r="M14" i="19"/>
  <c r="L15" i="19"/>
  <c r="M15" i="19"/>
  <c r="L16" i="19"/>
  <c r="M16" i="19"/>
  <c r="L17" i="19"/>
  <c r="M17" i="19"/>
  <c r="L18" i="19"/>
  <c r="M18" i="19"/>
  <c r="L19" i="19"/>
  <c r="M19" i="19"/>
  <c r="L20" i="19"/>
  <c r="M20" i="19"/>
  <c r="L21" i="19"/>
  <c r="M21" i="19"/>
  <c r="L22" i="19"/>
  <c r="M22" i="19"/>
  <c r="L23" i="19"/>
  <c r="M23" i="19"/>
  <c r="L24" i="19"/>
  <c r="M24" i="19"/>
  <c r="L25" i="19"/>
  <c r="M25" i="19"/>
  <c r="L26" i="19"/>
  <c r="M26" i="19"/>
  <c r="L27" i="19"/>
  <c r="M27" i="19"/>
  <c r="L28" i="19"/>
  <c r="M28" i="19"/>
  <c r="L29" i="19"/>
  <c r="M29" i="19"/>
  <c r="L30" i="19"/>
  <c r="M30" i="19"/>
  <c r="L31" i="19"/>
  <c r="M31" i="19"/>
  <c r="L32" i="19"/>
  <c r="M32" i="19"/>
  <c r="L33" i="19"/>
  <c r="M33" i="19"/>
  <c r="L34" i="19"/>
  <c r="M34" i="19"/>
  <c r="L35" i="19"/>
  <c r="M35" i="19"/>
  <c r="L36" i="19"/>
  <c r="M36" i="19"/>
  <c r="L37" i="19"/>
  <c r="M37" i="19"/>
  <c r="L38" i="19"/>
  <c r="M38" i="19"/>
  <c r="L39" i="19"/>
  <c r="M39" i="19"/>
  <c r="L40" i="19"/>
  <c r="M40" i="19"/>
  <c r="L41" i="19"/>
  <c r="M41" i="19"/>
  <c r="L42" i="19"/>
  <c r="M42" i="19"/>
  <c r="L43" i="19"/>
  <c r="M43" i="19"/>
  <c r="L44" i="19"/>
  <c r="M44" i="19"/>
  <c r="L45" i="19"/>
  <c r="M45" i="19"/>
  <c r="L46" i="19"/>
  <c r="M46" i="19"/>
  <c r="L47" i="19"/>
  <c r="M47" i="19"/>
  <c r="L48" i="19"/>
  <c r="M48" i="19"/>
  <c r="L49" i="19"/>
  <c r="M49" i="19"/>
  <c r="L50" i="19"/>
  <c r="M50" i="19"/>
  <c r="L51" i="19"/>
  <c r="M51" i="19"/>
  <c r="L52" i="19"/>
  <c r="M52" i="19"/>
  <c r="L53" i="19"/>
  <c r="M53" i="19"/>
  <c r="L54" i="19"/>
  <c r="M54" i="19"/>
  <c r="L55" i="19"/>
  <c r="M55" i="19"/>
  <c r="L56" i="19"/>
  <c r="M56" i="19"/>
  <c r="L57" i="19"/>
  <c r="M57" i="19"/>
  <c r="L58" i="19"/>
  <c r="M58" i="19"/>
  <c r="L59" i="19"/>
  <c r="M59" i="19"/>
  <c r="L60" i="19"/>
  <c r="M60" i="19"/>
  <c r="L61" i="19"/>
  <c r="M61" i="19"/>
  <c r="L62" i="19"/>
  <c r="M62" i="19"/>
  <c r="L63" i="19"/>
  <c r="M63" i="19"/>
  <c r="L64" i="19"/>
  <c r="M64" i="19"/>
  <c r="L65" i="19"/>
  <c r="M65" i="19"/>
  <c r="L66" i="19"/>
  <c r="M66" i="19"/>
  <c r="L67" i="19"/>
  <c r="M67" i="19"/>
  <c r="L68" i="19"/>
  <c r="M68" i="19"/>
  <c r="L69" i="19"/>
  <c r="M69" i="19"/>
  <c r="L70" i="19"/>
  <c r="M70" i="19"/>
  <c r="L71" i="19"/>
  <c r="M71" i="19"/>
  <c r="L72" i="19"/>
  <c r="M72" i="19"/>
  <c r="L73" i="19"/>
  <c r="M73" i="19"/>
  <c r="L74" i="19"/>
  <c r="M74" i="19"/>
  <c r="L75" i="19"/>
  <c r="M75" i="19"/>
  <c r="L76" i="19"/>
  <c r="M76" i="19"/>
  <c r="L77" i="19"/>
  <c r="M77" i="19"/>
  <c r="L78" i="19"/>
  <c r="M78" i="19"/>
  <c r="L79" i="19"/>
  <c r="M79" i="19"/>
  <c r="L80" i="19"/>
  <c r="M80" i="19"/>
  <c r="L81" i="19"/>
  <c r="M81" i="19"/>
  <c r="L82" i="19"/>
  <c r="M82" i="19"/>
  <c r="L83" i="19"/>
  <c r="M83" i="19"/>
  <c r="L84" i="19"/>
  <c r="M84" i="19"/>
  <c r="L85" i="19"/>
  <c r="M85" i="19"/>
  <c r="L86" i="19"/>
  <c r="M86" i="19"/>
  <c r="L87" i="19"/>
  <c r="M87" i="19"/>
  <c r="L88" i="19"/>
  <c r="M88" i="19"/>
  <c r="L89" i="19"/>
  <c r="M89" i="19"/>
  <c r="L90" i="19"/>
  <c r="M90" i="19"/>
  <c r="L91" i="19"/>
  <c r="M91" i="19"/>
  <c r="L92" i="19"/>
  <c r="M92" i="19"/>
  <c r="M5" i="19"/>
  <c r="L5" i="19"/>
  <c r="K6" i="19"/>
  <c r="K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K66" i="19"/>
  <c r="K67" i="19"/>
  <c r="K68" i="19"/>
  <c r="K69" i="19"/>
  <c r="K70" i="19"/>
  <c r="K71" i="19"/>
  <c r="K72" i="19"/>
  <c r="K73" i="19"/>
  <c r="K74" i="19"/>
  <c r="K75" i="19"/>
  <c r="K76" i="19"/>
  <c r="K77" i="19"/>
  <c r="K78" i="19"/>
  <c r="K79" i="19"/>
  <c r="K80" i="19"/>
  <c r="K81" i="19"/>
  <c r="K82" i="19"/>
  <c r="K83" i="19"/>
  <c r="K84" i="19"/>
  <c r="K85" i="19"/>
  <c r="K86" i="19"/>
  <c r="K87" i="19"/>
  <c r="K88" i="19"/>
  <c r="K89" i="19"/>
  <c r="K90" i="19"/>
  <c r="K91" i="19"/>
  <c r="K92" i="19"/>
  <c r="K5" i="19"/>
  <c r="J6" i="19"/>
  <c r="J7" i="19"/>
  <c r="J8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5" i="19"/>
  <c r="I6" i="19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5" i="19"/>
  <c r="H6" i="19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5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6" i="19"/>
  <c r="G7" i="19"/>
  <c r="G8" i="19"/>
  <c r="G9" i="19"/>
  <c r="G5" i="19"/>
  <c r="H4" i="2"/>
  <c r="F5" i="3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J92" i="1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E4" i="2" l="1"/>
  <c r="E22" i="3"/>
  <c r="F5" i="1"/>
  <c r="E74" i="3"/>
  <c r="E66" i="3"/>
  <c r="E86" i="3"/>
  <c r="E82" i="3"/>
  <c r="E62" i="3"/>
  <c r="E58" i="3"/>
  <c r="E54" i="3"/>
  <c r="E50" i="3"/>
  <c r="E38" i="3"/>
  <c r="E26" i="3"/>
  <c r="E18" i="3"/>
  <c r="E14" i="3"/>
  <c r="E10" i="3"/>
  <c r="E91" i="3"/>
  <c r="E87" i="3"/>
  <c r="E83" i="3"/>
  <c r="E79" i="3"/>
  <c r="E75" i="3"/>
  <c r="E71" i="3"/>
  <c r="E67" i="3"/>
  <c r="E63" i="3"/>
  <c r="E59" i="3"/>
  <c r="E55" i="3"/>
  <c r="E51" i="3"/>
  <c r="E47" i="3"/>
  <c r="E43" i="3"/>
  <c r="E39" i="3"/>
  <c r="E35" i="3"/>
  <c r="E31" i="3"/>
  <c r="E27" i="3"/>
  <c r="E23" i="3"/>
  <c r="E19" i="3"/>
  <c r="E15" i="3"/>
  <c r="E11" i="3"/>
  <c r="E7" i="3"/>
  <c r="E78" i="3"/>
  <c r="E46" i="3"/>
  <c r="E34" i="3"/>
  <c r="E6" i="3"/>
  <c r="E92" i="3"/>
  <c r="E88" i="3"/>
  <c r="E84" i="3"/>
  <c r="E80" i="3"/>
  <c r="E76" i="3"/>
  <c r="E72" i="3"/>
  <c r="E68" i="3"/>
  <c r="E64" i="3"/>
  <c r="E60" i="3"/>
  <c r="E56" i="3"/>
  <c r="E52" i="3"/>
  <c r="E48" i="3"/>
  <c r="E44" i="3"/>
  <c r="E40" i="3"/>
  <c r="E36" i="3"/>
  <c r="E32" i="3"/>
  <c r="E28" i="3"/>
  <c r="E24" i="3"/>
  <c r="E20" i="3"/>
  <c r="E16" i="3"/>
  <c r="E12" i="3"/>
  <c r="E8" i="3"/>
  <c r="E90" i="3"/>
  <c r="E70" i="3"/>
  <c r="E42" i="3"/>
  <c r="E30" i="3"/>
  <c r="E89" i="3"/>
  <c r="E85" i="3"/>
  <c r="E81" i="3"/>
  <c r="E77" i="3"/>
  <c r="E73" i="3"/>
  <c r="E69" i="3"/>
  <c r="E65" i="3"/>
  <c r="E61" i="3"/>
  <c r="E57" i="3"/>
  <c r="E53" i="3"/>
  <c r="E49" i="3"/>
  <c r="E45" i="3"/>
  <c r="E41" i="3"/>
  <c r="E37" i="3"/>
  <c r="E33" i="3"/>
  <c r="E29" i="3"/>
  <c r="E25" i="3"/>
  <c r="E21" i="3"/>
  <c r="E17" i="3"/>
  <c r="E13" i="3"/>
  <c r="E9" i="3"/>
  <c r="E5" i="3"/>
  <c r="F76" i="1"/>
  <c r="E14" i="2"/>
  <c r="E12" i="2"/>
  <c r="E15" i="2"/>
  <c r="E7" i="2"/>
  <c r="F70" i="2"/>
  <c r="F42" i="2"/>
  <c r="F38" i="2"/>
  <c r="E10" i="2"/>
  <c r="E8" i="2"/>
  <c r="E6" i="2"/>
  <c r="E91" i="2"/>
  <c r="F90" i="2"/>
  <c r="F82" i="2"/>
  <c r="F74" i="2"/>
  <c r="E71" i="2"/>
  <c r="F58" i="2"/>
  <c r="E43" i="2"/>
  <c r="F22" i="2"/>
  <c r="E90" i="2"/>
  <c r="F89" i="2"/>
  <c r="E86" i="2"/>
  <c r="F85" i="2"/>
  <c r="E82" i="2"/>
  <c r="F81" i="2"/>
  <c r="E78" i="2"/>
  <c r="F77" i="2"/>
  <c r="E74" i="2"/>
  <c r="F73" i="2"/>
  <c r="E70" i="2"/>
  <c r="F69" i="2"/>
  <c r="E66" i="2"/>
  <c r="F65" i="2"/>
  <c r="E62" i="2"/>
  <c r="F61" i="2"/>
  <c r="E58" i="2"/>
  <c r="F57" i="2"/>
  <c r="E54" i="2"/>
  <c r="F53" i="2"/>
  <c r="E50" i="2"/>
  <c r="F49" i="2"/>
  <c r="E46" i="2"/>
  <c r="F45" i="2"/>
  <c r="E42" i="2"/>
  <c r="F41" i="2"/>
  <c r="F37" i="2"/>
  <c r="F33" i="2"/>
  <c r="F29" i="2"/>
  <c r="F25" i="2"/>
  <c r="F21" i="2"/>
  <c r="E18" i="2"/>
  <c r="F17" i="2"/>
  <c r="E9" i="2"/>
  <c r="E83" i="2"/>
  <c r="E75" i="2"/>
  <c r="F66" i="2"/>
  <c r="E63" i="2"/>
  <c r="E55" i="2"/>
  <c r="F54" i="2"/>
  <c r="F34" i="2"/>
  <c r="F26" i="2"/>
  <c r="F18" i="2"/>
  <c r="E89" i="2"/>
  <c r="F88" i="2"/>
  <c r="E85" i="2"/>
  <c r="F84" i="2"/>
  <c r="E81" i="2"/>
  <c r="F80" i="2"/>
  <c r="E77" i="2"/>
  <c r="F76" i="2"/>
  <c r="E73" i="2"/>
  <c r="F72" i="2"/>
  <c r="E69" i="2"/>
  <c r="F68" i="2"/>
  <c r="E65" i="2"/>
  <c r="F64" i="2"/>
  <c r="E61" i="2"/>
  <c r="F60" i="2"/>
  <c r="E57" i="2"/>
  <c r="F56" i="2"/>
  <c r="E53" i="2"/>
  <c r="F52" i="2"/>
  <c r="E49" i="2"/>
  <c r="F48" i="2"/>
  <c r="E45" i="2"/>
  <c r="F44" i="2"/>
  <c r="F40" i="2"/>
  <c r="E37" i="2"/>
  <c r="F36" i="2"/>
  <c r="E33" i="2"/>
  <c r="F32" i="2"/>
  <c r="E29" i="2"/>
  <c r="F28" i="2"/>
  <c r="E25" i="2"/>
  <c r="F24" i="2"/>
  <c r="E21" i="2"/>
  <c r="F20" i="2"/>
  <c r="F16" i="2"/>
  <c r="E11" i="2"/>
  <c r="E87" i="2"/>
  <c r="F86" i="2"/>
  <c r="E79" i="2"/>
  <c r="F78" i="2"/>
  <c r="E67" i="2"/>
  <c r="F62" i="2"/>
  <c r="E59" i="2"/>
  <c r="E51" i="2"/>
  <c r="F50" i="2"/>
  <c r="G50" i="2" s="1"/>
  <c r="E47" i="2"/>
  <c r="F46" i="2"/>
  <c r="G46" i="2" s="1"/>
  <c r="F30" i="2"/>
  <c r="F91" i="2"/>
  <c r="G91" i="2" s="1"/>
  <c r="E88" i="2"/>
  <c r="F87" i="2"/>
  <c r="E84" i="2"/>
  <c r="F83" i="2"/>
  <c r="E80" i="2"/>
  <c r="F79" i="2"/>
  <c r="E76" i="2"/>
  <c r="F75" i="2"/>
  <c r="E72" i="2"/>
  <c r="F71" i="2"/>
  <c r="E68" i="2"/>
  <c r="F67" i="2"/>
  <c r="E64" i="2"/>
  <c r="F63" i="2"/>
  <c r="E60" i="2"/>
  <c r="F59" i="2"/>
  <c r="E56" i="2"/>
  <c r="F55" i="2"/>
  <c r="E52" i="2"/>
  <c r="F51" i="2"/>
  <c r="E48" i="2"/>
  <c r="F47" i="2"/>
  <c r="E44" i="2"/>
  <c r="F43" i="2"/>
  <c r="F39" i="2"/>
  <c r="F35" i="2"/>
  <c r="F31" i="2"/>
  <c r="F27" i="2"/>
  <c r="F23" i="2"/>
  <c r="E20" i="2"/>
  <c r="F19" i="2"/>
  <c r="E16" i="2"/>
  <c r="E13" i="2"/>
  <c r="E5" i="2"/>
  <c r="F89" i="1"/>
  <c r="F85" i="1"/>
  <c r="F81" i="1"/>
  <c r="F75" i="1"/>
  <c r="F71" i="1"/>
  <c r="F67" i="1"/>
  <c r="F59" i="1"/>
  <c r="F55" i="1"/>
  <c r="F51" i="1"/>
  <c r="F47" i="1"/>
  <c r="F43" i="1"/>
  <c r="F35" i="1"/>
  <c r="F27" i="1"/>
  <c r="F23" i="1"/>
  <c r="F19" i="1"/>
  <c r="F15" i="1"/>
  <c r="F63" i="1"/>
  <c r="F39" i="1"/>
  <c r="F90" i="1"/>
  <c r="F86" i="1"/>
  <c r="F82" i="1"/>
  <c r="F78" i="1"/>
  <c r="F72" i="1"/>
  <c r="F68" i="1"/>
  <c r="F64" i="1"/>
  <c r="F60" i="1"/>
  <c r="F56" i="1"/>
  <c r="F48" i="1"/>
  <c r="F44" i="1"/>
  <c r="F28" i="1"/>
  <c r="F24" i="1"/>
  <c r="F12" i="1"/>
  <c r="F8" i="1"/>
  <c r="F91" i="1"/>
  <c r="F87" i="1"/>
  <c r="F83" i="1"/>
  <c r="F79" i="1"/>
  <c r="F73" i="1"/>
  <c r="F69" i="1"/>
  <c r="F65" i="1"/>
  <c r="F61" i="1"/>
  <c r="F57" i="1"/>
  <c r="F53" i="1"/>
  <c r="F49" i="1"/>
  <c r="F45" i="1"/>
  <c r="F41" i="1"/>
  <c r="F37" i="1"/>
  <c r="F33" i="1"/>
  <c r="F29" i="1"/>
  <c r="F25" i="1"/>
  <c r="F21" i="1"/>
  <c r="F17" i="1"/>
  <c r="F13" i="1"/>
  <c r="F9" i="1"/>
  <c r="F77" i="1"/>
  <c r="F31" i="1"/>
  <c r="F11" i="1"/>
  <c r="F7" i="1"/>
  <c r="F52" i="1"/>
  <c r="F40" i="1"/>
  <c r="F36" i="1"/>
  <c r="F32" i="1"/>
  <c r="F20" i="1"/>
  <c r="F16" i="1"/>
  <c r="F92" i="1"/>
  <c r="F88" i="1"/>
  <c r="F84" i="1"/>
  <c r="F80" i="1"/>
  <c r="F74" i="1"/>
  <c r="F70" i="1"/>
  <c r="F66" i="1"/>
  <c r="F62" i="1"/>
  <c r="F58" i="1"/>
  <c r="F54" i="1"/>
  <c r="F50" i="1"/>
  <c r="F46" i="1"/>
  <c r="F42" i="1"/>
  <c r="F38" i="1"/>
  <c r="F34" i="1"/>
  <c r="F30" i="1"/>
  <c r="F26" i="1"/>
  <c r="F22" i="1"/>
  <c r="F18" i="1"/>
  <c r="F14" i="1"/>
  <c r="F10" i="1"/>
  <c r="F6" i="1"/>
  <c r="E41" i="2"/>
  <c r="E38" i="2"/>
  <c r="E34" i="2"/>
  <c r="E30" i="2"/>
  <c r="E26" i="2"/>
  <c r="E22" i="2"/>
  <c r="E19" i="2"/>
  <c r="E17" i="2"/>
  <c r="F14" i="2"/>
  <c r="F12" i="2"/>
  <c r="F10" i="2"/>
  <c r="F8" i="2"/>
  <c r="F6" i="2"/>
  <c r="F4" i="2"/>
  <c r="E39" i="2"/>
  <c r="E35" i="2"/>
  <c r="E31" i="2"/>
  <c r="E27" i="2"/>
  <c r="E23" i="2"/>
  <c r="E40" i="2"/>
  <c r="E36" i="2"/>
  <c r="E32" i="2"/>
  <c r="E28" i="2"/>
  <c r="E24" i="2"/>
  <c r="F15" i="2"/>
  <c r="F13" i="2"/>
  <c r="F11" i="2"/>
  <c r="F9" i="2"/>
  <c r="F7" i="2"/>
  <c r="F5" i="2"/>
  <c r="G67" i="2" l="1"/>
  <c r="G79" i="2"/>
  <c r="G55" i="2"/>
  <c r="G66" i="2"/>
  <c r="G9" i="2"/>
  <c r="G14" i="2"/>
  <c r="G70" i="2"/>
  <c r="G43" i="2"/>
  <c r="G59" i="2"/>
  <c r="G83" i="2"/>
  <c r="G82" i="2"/>
  <c r="G10" i="2"/>
  <c r="G23" i="2"/>
  <c r="G4" i="2"/>
  <c r="G28" i="2"/>
  <c r="G39" i="2"/>
  <c r="G58" i="2"/>
  <c r="G90" i="2"/>
  <c r="G36" i="2"/>
  <c r="G26" i="2"/>
  <c r="G41" i="2"/>
  <c r="G63" i="2"/>
  <c r="G48" i="2"/>
  <c r="G56" i="2"/>
  <c r="G64" i="2"/>
  <c r="G72" i="2"/>
  <c r="G80" i="2"/>
  <c r="G88" i="2"/>
  <c r="G13" i="2"/>
  <c r="G47" i="2"/>
  <c r="G62" i="2"/>
  <c r="G86" i="2"/>
  <c r="G71" i="2"/>
  <c r="G8" i="2"/>
  <c r="G44" i="2"/>
  <c r="G52" i="2"/>
  <c r="G60" i="2"/>
  <c r="G68" i="2"/>
  <c r="G76" i="2"/>
  <c r="G84" i="2"/>
  <c r="G78" i="2"/>
  <c r="G54" i="2"/>
  <c r="G5" i="2"/>
  <c r="G12" i="2"/>
  <c r="G15" i="2"/>
  <c r="G6" i="2"/>
  <c r="G35" i="2"/>
  <c r="G33" i="2"/>
  <c r="G45" i="2"/>
  <c r="G53" i="2"/>
  <c r="G61" i="2"/>
  <c r="G69" i="2"/>
  <c r="G77" i="2"/>
  <c r="G85" i="2"/>
  <c r="G42" i="2"/>
  <c r="G7" i="2"/>
  <c r="G51" i="2"/>
  <c r="G11" i="2"/>
  <c r="G19" i="2"/>
  <c r="G34" i="2"/>
  <c r="G87" i="2"/>
  <c r="G17" i="2"/>
  <c r="G74" i="2"/>
  <c r="G27" i="2"/>
  <c r="G38" i="2"/>
  <c r="G32" i="2"/>
  <c r="G22" i="2"/>
  <c r="G16" i="2"/>
  <c r="G18" i="2"/>
  <c r="G21" i="2"/>
  <c r="G37" i="2"/>
  <c r="G31" i="2"/>
  <c r="G20" i="2"/>
  <c r="G25" i="2"/>
  <c r="G49" i="2"/>
  <c r="G57" i="2"/>
  <c r="G65" i="2"/>
  <c r="G73" i="2"/>
  <c r="G81" i="2"/>
  <c r="G89" i="2"/>
  <c r="G24" i="2"/>
  <c r="G40" i="2"/>
  <c r="G30" i="2"/>
  <c r="G75" i="2"/>
  <c r="G29" i="2"/>
</calcChain>
</file>

<file path=xl/sharedStrings.xml><?xml version="1.0" encoding="utf-8"?>
<sst xmlns="http://schemas.openxmlformats.org/spreadsheetml/2006/main" count="2091" uniqueCount="471">
  <si>
    <t>จังหวัด</t>
  </si>
  <si>
    <t>รหัส รพ.</t>
  </si>
  <si>
    <t>โรงพยาบาล</t>
  </si>
  <si>
    <t>ประเภท</t>
  </si>
  <si>
    <t>คน(B)</t>
  </si>
  <si>
    <t>ครั้ง(A)</t>
  </si>
  <si>
    <t>อัตราส่วน</t>
  </si>
  <si>
    <t>จำนวนผู้รับบริการ (ครั้ง)</t>
  </si>
  <si>
    <t>ตค</t>
  </si>
  <si>
    <t>พย</t>
  </si>
  <si>
    <t>ธค</t>
  </si>
  <si>
    <t>มค</t>
  </si>
  <si>
    <t>กพ</t>
  </si>
  <si>
    <t>มีค</t>
  </si>
  <si>
    <t>เมย</t>
  </si>
  <si>
    <t>พค</t>
  </si>
  <si>
    <t>มิย</t>
  </si>
  <si>
    <t>กค</t>
  </si>
  <si>
    <t>สค</t>
  </si>
  <si>
    <t>กย</t>
  </si>
  <si>
    <t>นครพนม</t>
  </si>
  <si>
    <t>10711</t>
  </si>
  <si>
    <t>นครพนม,รพท.</t>
  </si>
  <si>
    <t xml:space="preserve">S    </t>
  </si>
  <si>
    <t>11104</t>
  </si>
  <si>
    <t>ปลาปาก,รพช.</t>
  </si>
  <si>
    <t xml:space="preserve">F2   </t>
  </si>
  <si>
    <t>11105</t>
  </si>
  <si>
    <t>ท่าอุเทน,รพช.</t>
  </si>
  <si>
    <t>11106</t>
  </si>
  <si>
    <t>บ้านแพง,รพช.</t>
  </si>
  <si>
    <t>11107</t>
  </si>
  <si>
    <t>นาทม,รพช.</t>
  </si>
  <si>
    <t>11108</t>
  </si>
  <si>
    <t>เรณูนคร,รพช.</t>
  </si>
  <si>
    <t>11109</t>
  </si>
  <si>
    <t>นาแก,รพช.</t>
  </si>
  <si>
    <t>11110</t>
  </si>
  <si>
    <t>ศรีสงคราม,รพช.</t>
  </si>
  <si>
    <t xml:space="preserve">F1   </t>
  </si>
  <si>
    <t>11111</t>
  </si>
  <si>
    <t>นาหว้า,รพช.</t>
  </si>
  <si>
    <t>11112</t>
  </si>
  <si>
    <t>โพนสวรรค์,รพช.</t>
  </si>
  <si>
    <t>11451</t>
  </si>
  <si>
    <t>ธาตุพนม,รพช.</t>
  </si>
  <si>
    <t xml:space="preserve">M2   </t>
  </si>
  <si>
    <t>40840</t>
  </si>
  <si>
    <t>วังยาง,รพช.</t>
  </si>
  <si>
    <t xml:space="preserve">F3   </t>
  </si>
  <si>
    <t>บึงกาฬ</t>
  </si>
  <si>
    <t>11040</t>
  </si>
  <si>
    <t>บึงกาฬ,รพท.</t>
  </si>
  <si>
    <t>11041</t>
  </si>
  <si>
    <t>พรเจริญ,รพช.</t>
  </si>
  <si>
    <t>11043</t>
  </si>
  <si>
    <t>โซ่พิสัย,รพช.</t>
  </si>
  <si>
    <t>11046</t>
  </si>
  <si>
    <t>เซกา,รพช.</t>
  </si>
  <si>
    <t>11047</t>
  </si>
  <si>
    <t>ปากคาด,รพช.</t>
  </si>
  <si>
    <t>11048</t>
  </si>
  <si>
    <t>บึงโขงหลง,รพช.</t>
  </si>
  <si>
    <t>11049</t>
  </si>
  <si>
    <t>ศรีวิไล,รพช.</t>
  </si>
  <si>
    <t>11050</t>
  </si>
  <si>
    <t>บุ่งคล้า,รพช.</t>
  </si>
  <si>
    <t>เลย</t>
  </si>
  <si>
    <t>10705</t>
  </si>
  <si>
    <t>เลย,รพท.</t>
  </si>
  <si>
    <t>11030</t>
  </si>
  <si>
    <t>นาด้วง,รพช.</t>
  </si>
  <si>
    <t>11031</t>
  </si>
  <si>
    <t>เชียงคาน,รพช.</t>
  </si>
  <si>
    <t>11032</t>
  </si>
  <si>
    <t>ปากชม,รพช.</t>
  </si>
  <si>
    <t>11033</t>
  </si>
  <si>
    <t>นาแห้ว,รพช.</t>
  </si>
  <si>
    <t>11034</t>
  </si>
  <si>
    <t>ภูเรือ,รพช.</t>
  </si>
  <si>
    <t>11035</t>
  </si>
  <si>
    <t>ท่าลี่,รพช.</t>
  </si>
  <si>
    <t>11036</t>
  </si>
  <si>
    <t>วังสะพุง,รพช.</t>
  </si>
  <si>
    <t>11037</t>
  </si>
  <si>
    <t>ภูกระดึง,รพช.</t>
  </si>
  <si>
    <t>11038</t>
  </si>
  <si>
    <t>ภูหลวง,รพช.</t>
  </si>
  <si>
    <t>11039</t>
  </si>
  <si>
    <t>ผาขาว,รพช.</t>
  </si>
  <si>
    <t>11447</t>
  </si>
  <si>
    <t>ด่านซ้าย,รพช.</t>
  </si>
  <si>
    <t>14133</t>
  </si>
  <si>
    <t>เอราวัณ,รพช.</t>
  </si>
  <si>
    <t>28861</t>
  </si>
  <si>
    <t>หนองหิน,รพช.</t>
  </si>
  <si>
    <t>สกลนคร</t>
  </si>
  <si>
    <t>10710</t>
  </si>
  <si>
    <t>สกลนคร,รพศ.</t>
  </si>
  <si>
    <t xml:space="preserve">A    </t>
  </si>
  <si>
    <t>11089</t>
  </si>
  <si>
    <t>กุสุมาลย์,รพช.</t>
  </si>
  <si>
    <t>11090</t>
  </si>
  <si>
    <t>กุดบาก,รพช.</t>
  </si>
  <si>
    <t>11091</t>
  </si>
  <si>
    <t>พระอ.ฝั้นอาจาโร,รพช.</t>
  </si>
  <si>
    <t>11092</t>
  </si>
  <si>
    <t>พังโคน,รพช.</t>
  </si>
  <si>
    <t>11093</t>
  </si>
  <si>
    <t>วาริชภูมิ,รพช.</t>
  </si>
  <si>
    <t>11094</t>
  </si>
  <si>
    <t>นิคมน้ำอูน,รพช.</t>
  </si>
  <si>
    <t>11095</t>
  </si>
  <si>
    <t>วานรนิวาส,รพช.</t>
  </si>
  <si>
    <t xml:space="preserve">M1   </t>
  </si>
  <si>
    <t>11096</t>
  </si>
  <si>
    <t>คำตากล้า,รพช.</t>
  </si>
  <si>
    <t>11097</t>
  </si>
  <si>
    <t>บ้านม่วง,รพช.</t>
  </si>
  <si>
    <t>11098</t>
  </si>
  <si>
    <t>อากาศอำนวย,รพช.</t>
  </si>
  <si>
    <t>11099</t>
  </si>
  <si>
    <t>ส่องดาว,รพช.</t>
  </si>
  <si>
    <t>11100</t>
  </si>
  <si>
    <t>เต่างอย,รพช.</t>
  </si>
  <si>
    <t>11101</t>
  </si>
  <si>
    <t>โคกศรีสุพรรณ,รพช.</t>
  </si>
  <si>
    <t>11102</t>
  </si>
  <si>
    <t>เจริญศิลป์,รพช.</t>
  </si>
  <si>
    <t>11103</t>
  </si>
  <si>
    <t>โพนนาแก้ว,รพช.</t>
  </si>
  <si>
    <t>11450</t>
  </si>
  <si>
    <t>สว่างแดนดิน,รพท.</t>
  </si>
  <si>
    <t>21323</t>
  </si>
  <si>
    <t>พระอ.แบนอนากโร,รพช.</t>
  </si>
  <si>
    <t>หนองคาย</t>
  </si>
  <si>
    <t>10706</t>
  </si>
  <si>
    <t>หนองคาย,รพท.</t>
  </si>
  <si>
    <t>11042</t>
  </si>
  <si>
    <t>โพนพิสัย,รพช.</t>
  </si>
  <si>
    <t>11044</t>
  </si>
  <si>
    <t>ศรีเชียงใหม่,รพช.</t>
  </si>
  <si>
    <t>11045</t>
  </si>
  <si>
    <t>สังคม,รพช.</t>
  </si>
  <si>
    <t>11448</t>
  </si>
  <si>
    <t>ท่าบ่อ,รพช.</t>
  </si>
  <si>
    <t>21356</t>
  </si>
  <si>
    <t>สระใคร,รพช.</t>
  </si>
  <si>
    <t>28778</t>
  </si>
  <si>
    <t>โพธิ์ตาก,รพช.</t>
  </si>
  <si>
    <t>28811</t>
  </si>
  <si>
    <t>เฝ้าไร่,รพช.</t>
  </si>
  <si>
    <t>28815</t>
  </si>
  <si>
    <t>รัตนวาปี,รพช.</t>
  </si>
  <si>
    <t>หนองบัวลำภู</t>
  </si>
  <si>
    <t>10704</t>
  </si>
  <si>
    <t>หนองบัวลำภู,รพท.</t>
  </si>
  <si>
    <t>10991</t>
  </si>
  <si>
    <t>นากลาง,รพช.</t>
  </si>
  <si>
    <t>10992</t>
  </si>
  <si>
    <t>โนนสัง,รพช.</t>
  </si>
  <si>
    <t>10993</t>
  </si>
  <si>
    <t>ศรีบุญเรือง,รพช.</t>
  </si>
  <si>
    <t>10994</t>
  </si>
  <si>
    <t>สุวรรณคูหา,รพช.</t>
  </si>
  <si>
    <t>23367</t>
  </si>
  <si>
    <t>นาวัง,รพช.</t>
  </si>
  <si>
    <t>อุดรธานี</t>
  </si>
  <si>
    <t>10671</t>
  </si>
  <si>
    <t>อุดรธานี,รพศ.</t>
  </si>
  <si>
    <t>11013</t>
  </si>
  <si>
    <t>กุดจับ,รพช.</t>
  </si>
  <si>
    <t>11014</t>
  </si>
  <si>
    <t>หนองวัวซอ,รพช.</t>
  </si>
  <si>
    <t>11015</t>
  </si>
  <si>
    <t>กุมภวาปี,รพท.</t>
  </si>
  <si>
    <t>11016</t>
  </si>
  <si>
    <t>ห้วยเกิ้ง,รพช.</t>
  </si>
  <si>
    <t>11017</t>
  </si>
  <si>
    <t>โนนสะอาด,รพช.</t>
  </si>
  <si>
    <t>11018</t>
  </si>
  <si>
    <t>หนองหาน,รพช.</t>
  </si>
  <si>
    <t>11019</t>
  </si>
  <si>
    <t>ทุ่งฝน,รพช.</t>
  </si>
  <si>
    <t>11020</t>
  </si>
  <si>
    <t>ไชยวาน,รพช.</t>
  </si>
  <si>
    <t>11021</t>
  </si>
  <si>
    <t>ศรีธาตุ,รพช.</t>
  </si>
  <si>
    <t>11022</t>
  </si>
  <si>
    <t>วังสามหมอ,รพช.</t>
  </si>
  <si>
    <t>11023</t>
  </si>
  <si>
    <t>บ้านผือ,รพช.</t>
  </si>
  <si>
    <t>11024</t>
  </si>
  <si>
    <t>น้ำโสม,รพช.</t>
  </si>
  <si>
    <t>11025</t>
  </si>
  <si>
    <t>เพ็ญ,รพช.</t>
  </si>
  <si>
    <t>11026</t>
  </si>
  <si>
    <t>สร้างคอม,รพช.</t>
  </si>
  <si>
    <t>11027</t>
  </si>
  <si>
    <t>หนองแสง,รพช.</t>
  </si>
  <si>
    <t>11028</t>
  </si>
  <si>
    <t>นายูง,รพช.</t>
  </si>
  <si>
    <t>11029</t>
  </si>
  <si>
    <t>พิบูลย์รักษ์,รพช.</t>
  </si>
  <si>
    <t>11446</t>
  </si>
  <si>
    <t>บ้านดุง,รพช.</t>
  </si>
  <si>
    <t>25058</t>
  </si>
  <si>
    <t>กู่แก้ว,รพช.</t>
  </si>
  <si>
    <t>25059</t>
  </si>
  <si>
    <t>ประจักษ์ศิลปาคม,รพช.</t>
  </si>
  <si>
    <t>ลำดับ</t>
  </si>
  <si>
    <t>รหัส</t>
  </si>
  <si>
    <t>เครือข่ายบริการสุขภาพ</t>
  </si>
  <si>
    <t>จำนวนวันนอนรวม</t>
  </si>
  <si>
    <t>จำนวนเตียง กยผ.</t>
  </si>
  <si>
    <t>จำนวนเตียงจริง</t>
  </si>
  <si>
    <t>รวม</t>
  </si>
  <si>
    <t>คน</t>
  </si>
  <si>
    <t>วัน</t>
  </si>
  <si>
    <t>วัน:คน</t>
  </si>
  <si>
    <t>อัตราตามเตียง กยผ.</t>
  </si>
  <si>
    <t>อัตราตามเตียงจริง</t>
  </si>
  <si>
    <t>อัตราเตียง กยผ.</t>
  </si>
  <si>
    <t>อัตราเตียงจริง</t>
  </si>
  <si>
    <t>จำนวน</t>
  </si>
  <si>
    <t>ERROR</t>
  </si>
  <si>
    <t>ผ่าน</t>
  </si>
  <si>
    <t>ผลรวมAdjrw</t>
  </si>
  <si>
    <t>CMI</t>
  </si>
  <si>
    <t>อำเภอ</t>
  </si>
  <si>
    <t>สะสม (เดือนปัจจุบัน)</t>
  </si>
  <si>
    <t>โรงพยาบาลบึงกาฬ</t>
  </si>
  <si>
    <t>โรงพยาบาลพรเจริญ</t>
  </si>
  <si>
    <t>โรงพยาบาลโซ่พิสัย</t>
  </si>
  <si>
    <t>โรงพยาบาลเซกา</t>
  </si>
  <si>
    <t>โรงพยาบาลปากคาด</t>
  </si>
  <si>
    <t>โรงพยาบาลบึงโขงหลง</t>
  </si>
  <si>
    <t>โรงพยาบาลศรีวิไล</t>
  </si>
  <si>
    <t>โรงพยาบาลบุ่งคล้า</t>
  </si>
  <si>
    <t>โรงพยาบาลหนองบัวลำภู</t>
  </si>
  <si>
    <t>โรงพยาบาลนากลาง</t>
  </si>
  <si>
    <t>โรงพยาบาลโนนสัง</t>
  </si>
  <si>
    <t>โรงพยาบาลศรีบุญเรือง</t>
  </si>
  <si>
    <t>โรงพยาบาลสุวรรณคูหา</t>
  </si>
  <si>
    <t>โรงพยาบาลนาวัง เฉลิมพระเกียรติ 80 พรรษา</t>
  </si>
  <si>
    <t>โรงพยาบาลอุดรธานี</t>
  </si>
  <si>
    <t>โรงพยาบาลกุดจับ</t>
  </si>
  <si>
    <t>โรงพยาบาลหนองวัวซอ</t>
  </si>
  <si>
    <t>โรงพยาบาลกุมภวาปี</t>
  </si>
  <si>
    <t>โรงพยาบาลห้วยเกิ้ง</t>
  </si>
  <si>
    <t>โรงพยาบาลโนนสะอาด</t>
  </si>
  <si>
    <t>โรงพยาบาลหนองหาน</t>
  </si>
  <si>
    <t>โรงพยาบาลทุ่งฝน</t>
  </si>
  <si>
    <t>โรงพยาบาลไชยวาน</t>
  </si>
  <si>
    <t>โรงพยาบาลศรีธาตุ</t>
  </si>
  <si>
    <t>โรงพยาบาลวังสามหมอ</t>
  </si>
  <si>
    <t>โรงพยาบาลบ้านผือ</t>
  </si>
  <si>
    <t>โรงพยาบาลน้ำโสม</t>
  </si>
  <si>
    <t>โรงพยาบาลเพ็ญ</t>
  </si>
  <si>
    <t>โรงพยาบาลสร้างคอม</t>
  </si>
  <si>
    <t>โรงพยาบาลหนองแสง</t>
  </si>
  <si>
    <t>โรงพยาบาลนายูง</t>
  </si>
  <si>
    <t>โรงพยาบาลพิบูลย์รักษ์</t>
  </si>
  <si>
    <t>โรงพยาบาลสมเด็จพระยุพราชบ้านดุง</t>
  </si>
  <si>
    <t>โรงพยาบาลกู่แก้ว</t>
  </si>
  <si>
    <t>โรงพยาบาลประจักษ์ศิลปาคม</t>
  </si>
  <si>
    <t>โรงพยาบาลเลย</t>
  </si>
  <si>
    <t>โรงพยาบาลนาด้วง</t>
  </si>
  <si>
    <t>โรงพยาบาลเชียงคาน</t>
  </si>
  <si>
    <t>โรงพยาบาลปากชม</t>
  </si>
  <si>
    <t>โรงพยาบาลนาแห้ว</t>
  </si>
  <si>
    <t>โรงพยาบาลภูเรือ</t>
  </si>
  <si>
    <t>โรงพยาบาลท่าลี่</t>
  </si>
  <si>
    <t>โรงพยาบาลวังสะพุง</t>
  </si>
  <si>
    <t>โรงพยาบาลภูกระดึง</t>
  </si>
  <si>
    <t>โรงพยาบาลภูหลวง</t>
  </si>
  <si>
    <t>โรงพยาบาลผาขาว</t>
  </si>
  <si>
    <t>โรงพยาบาลสมเด็จพระยุพราชด่านซ้าย</t>
  </si>
  <si>
    <t>โรงพยาบาลเอราวัณ</t>
  </si>
  <si>
    <t>โรงพยาบาลหนองหิน</t>
  </si>
  <si>
    <t>โรงพยาบาลหนองคาย</t>
  </si>
  <si>
    <t>โรงพยาบาลโพนพิสัย</t>
  </si>
  <si>
    <t>โรงพยาบาลศรีเชียงใหม่</t>
  </si>
  <si>
    <t>โรงพยาบาลสังคม</t>
  </si>
  <si>
    <t>โรงพยาบาลสมเด็จพระยุพราชท่าบ่อ</t>
  </si>
  <si>
    <t>โรงพยาบาลสระใคร</t>
  </si>
  <si>
    <t>โรงพยาบาลโพธิ์ตาก</t>
  </si>
  <si>
    <t>โรงพยาบาลเฝ้าไร่</t>
  </si>
  <si>
    <t>โรงพยาบาลรัตนวาปี</t>
  </si>
  <si>
    <t>โรงพยาบาลสกลนคร</t>
  </si>
  <si>
    <t>โรงพยาบาลกุสุมาลย์</t>
  </si>
  <si>
    <t>โรงพยาบาลกุดบาก</t>
  </si>
  <si>
    <t>โรงพยาบาลพระอาจารย์ฝั้นอาจาโร</t>
  </si>
  <si>
    <t>โรงพยาบาลพังโคน</t>
  </si>
  <si>
    <t>โรงพยาบาลวาริชภูมิ</t>
  </si>
  <si>
    <t>โรงพยาบาลนิคมน้ำอูน</t>
  </si>
  <si>
    <t>โรงพยาบาลวานรนิวาส</t>
  </si>
  <si>
    <t>โรงพยาบาลคำตากล้า</t>
  </si>
  <si>
    <t>โรงพยาบาลบ้านม่วง</t>
  </si>
  <si>
    <t>โรงพยาบาลอากาศอำนวย</t>
  </si>
  <si>
    <t>โรงพยาบาลส่องดาว</t>
  </si>
  <si>
    <t>โรงพยาบาลเต่างอย</t>
  </si>
  <si>
    <t>โรงพยาบาลโคกศรีสุพรรณ</t>
  </si>
  <si>
    <t>โรงพยาบาลเจริญศิลป์</t>
  </si>
  <si>
    <t>โรงพยาบาลโพนนาแก้ว</t>
  </si>
  <si>
    <t>โรงพยาบาลสมเด็จพระยุพราชสว่างแดนดิน</t>
  </si>
  <si>
    <t>โรงพยาบาลพระอาจารย์แบน ธนากโร</t>
  </si>
  <si>
    <t>โรงพยาบาลนครพนม</t>
  </si>
  <si>
    <t>โรงพยาบาลปลาปาก</t>
  </si>
  <si>
    <t>โรงพยาบาลท่าอุเทน</t>
  </si>
  <si>
    <t>โรงพยาบาลบ้านแพง</t>
  </si>
  <si>
    <t>โรงพยาบาลนาทม</t>
  </si>
  <si>
    <t>โรงพยาบาลเรณูนคร</t>
  </si>
  <si>
    <t>โรงพยาบาลนาแก</t>
  </si>
  <si>
    <t>โรงพยาบาลศรีสงคราม</t>
  </si>
  <si>
    <t>โรงพยาบาลนาหว้า</t>
  </si>
  <si>
    <t>โรงพยาบาลโพนสวรรค์</t>
  </si>
  <si>
    <t>โรงพยาบาลสมเด็จพระยุพราชธาตุพนม</t>
  </si>
  <si>
    <t>โรงพยาบาลวังยาง</t>
  </si>
  <si>
    <t>โรงพย</t>
  </si>
  <si>
    <t>าบ</t>
  </si>
  <si>
    <t>าล</t>
  </si>
  <si>
    <t>:</t>
  </si>
  <si>
    <t>ต.ค.63 - ปัจจุบัน</t>
  </si>
  <si>
    <t>เขต</t>
  </si>
  <si>
    <t>รหัส ร.พ.</t>
  </si>
  <si>
    <t>เตียง</t>
  </si>
  <si>
    <t>จำนวนส่ง</t>
  </si>
  <si>
    <t>วันนอนรวม</t>
  </si>
  <si>
    <t>อัตราครองเตียง</t>
  </si>
  <si>
    <t>SumAdjRW</t>
  </si>
  <si>
    <t>MinAdjRW</t>
  </si>
  <si>
    <t>MaxAdjRW</t>
  </si>
  <si>
    <t>เกณฑ์</t>
  </si>
  <si>
    <t>รพ.ศรีสงคราม</t>
  </si>
  <si>
    <t>F1</t>
  </si>
  <si>
    <t>รพ.ปลาปาก</t>
  </si>
  <si>
    <t>F2</t>
  </si>
  <si>
    <t>รพ.ท่าอุเทน</t>
  </si>
  <si>
    <t>รพ.บ้านแพง</t>
  </si>
  <si>
    <t>รพ.นาทม</t>
  </si>
  <si>
    <t>รพ.เรณูนคร</t>
  </si>
  <si>
    <t>รพ.นาแก</t>
  </si>
  <si>
    <t>รพ.นาหว้า</t>
  </si>
  <si>
    <t>รพ.โพนสวรรค์</t>
  </si>
  <si>
    <t>รพ.วังยาง</t>
  </si>
  <si>
    <t>F3</t>
  </si>
  <si>
    <t>รพ.สมเด็จพระยุพราชธาตุพนม</t>
  </si>
  <si>
    <t>M2</t>
  </si>
  <si>
    <t>รพ.นครพนม</t>
  </si>
  <si>
    <t>S</t>
  </si>
  <si>
    <t>รพ.พรเจริญ</t>
  </si>
  <si>
    <t>รพ.โซ่พิสัย</t>
  </si>
  <si>
    <t>รพ.ปากคาด</t>
  </si>
  <si>
    <t>รพ.บึงโขงหลง</t>
  </si>
  <si>
    <t>รพ.ศรีวิไล</t>
  </si>
  <si>
    <t>รพ.บุ่งคล้า</t>
  </si>
  <si>
    <t>รพ.เซกา</t>
  </si>
  <si>
    <t>รพ.บึงกาฬ</t>
  </si>
  <si>
    <t>รพ.สกลนคร</t>
  </si>
  <si>
    <t>A</t>
  </si>
  <si>
    <t>รพ.พังโคน</t>
  </si>
  <si>
    <t>รพ.บ้านม่วง</t>
  </si>
  <si>
    <t>รพ.อากาศอำนวย</t>
  </si>
  <si>
    <t>รพ.กุสุมาลย์</t>
  </si>
  <si>
    <t>รพ.กุดบาก</t>
  </si>
  <si>
    <t>รพ.พระอาจารย์ฝั้นอาจาโร</t>
  </si>
  <si>
    <t>รพ.วาริชภูมิ</t>
  </si>
  <si>
    <t>รพ.คำตากล้า</t>
  </si>
  <si>
    <t>รพ.ส่องดาว</t>
  </si>
  <si>
    <t>รพ.เต่างอย</t>
  </si>
  <si>
    <t>รพ.โคกศรีสุพรรณ</t>
  </si>
  <si>
    <t>รพ.เจริญศิลป์</t>
  </si>
  <si>
    <t>รพ.โพนนาแก้ว</t>
  </si>
  <si>
    <t>รพ.พระอาจารย์แบน ธนากโร</t>
  </si>
  <si>
    <t>รพ.นิคมน้ำอูน</t>
  </si>
  <si>
    <t>รพ.วานรนิวาส</t>
  </si>
  <si>
    <t>M1</t>
  </si>
  <si>
    <t>รพ.สมเด็จพระยุพราชสว่างแดนดิน</t>
  </si>
  <si>
    <t>รพ.โพนพิสัย</t>
  </si>
  <si>
    <t>รพ.ศรีเชียงใหม่</t>
  </si>
  <si>
    <t>รพ.สังคม</t>
  </si>
  <si>
    <t>รพ.เฝ้าไร่</t>
  </si>
  <si>
    <t>รพ.สระใคร</t>
  </si>
  <si>
    <t>รพ.โพธิ์ตาก</t>
  </si>
  <si>
    <t>รพ.รัตนวาปี</t>
  </si>
  <si>
    <t>รพ.สมเด็จพระยุพราชท่าบ่อ</t>
  </si>
  <si>
    <t>รพ.หนองคาย</t>
  </si>
  <si>
    <t>รพ.นากลาง</t>
  </si>
  <si>
    <t>รพ.ศรีบุญเรือง</t>
  </si>
  <si>
    <t>รพ.โนนสัง</t>
  </si>
  <si>
    <t>รพ.สุวรรณคูหา</t>
  </si>
  <si>
    <t>รพ.นาวังเฉลิมพระเกียรติ ๘๐ พรรษา</t>
  </si>
  <si>
    <t>รพ.หนองบัวลำภู</t>
  </si>
  <si>
    <t>รพ.อุดรธานี</t>
  </si>
  <si>
    <t>รพ.เพ็ญ</t>
  </si>
  <si>
    <t>รพ.กุดจับ</t>
  </si>
  <si>
    <t>รพ.หนองวัวซอ</t>
  </si>
  <si>
    <t>รพ.โนนสะอาด</t>
  </si>
  <si>
    <t>รพ.ทุ่งฝน</t>
  </si>
  <si>
    <t>รพ.ไชยวาน</t>
  </si>
  <si>
    <t>รพ.ศรีธาตุ</t>
  </si>
  <si>
    <t>รพ.วังสามหมอ</t>
  </si>
  <si>
    <t>รพ.น้ำโสม</t>
  </si>
  <si>
    <t>รพ.สร้างคอม</t>
  </si>
  <si>
    <t>รพ.หนองแสง</t>
  </si>
  <si>
    <t>รพ.นายูง</t>
  </si>
  <si>
    <t>รพ.พิบูลย์รักษ์</t>
  </si>
  <si>
    <t>รพ.กู่แก้ว</t>
  </si>
  <si>
    <t>รพ.ประจักษ์ศิลปาคม</t>
  </si>
  <si>
    <t>รพ.กุมภวาปี</t>
  </si>
  <si>
    <t>รพ.หนองหาน</t>
  </si>
  <si>
    <t>รพ.บ้านผือ</t>
  </si>
  <si>
    <t>รพ.สมเด็จพระยุพราชบ้านดุง</t>
  </si>
  <si>
    <t>รพ.วังสะพุง</t>
  </si>
  <si>
    <t>รพ.นาด้วง</t>
  </si>
  <si>
    <t>รพ.เชียงคาน</t>
  </si>
  <si>
    <t>รพ.ปากชม</t>
  </si>
  <si>
    <t>รพ.ภูเรือ</t>
  </si>
  <si>
    <t>รพ.ท่าลี่</t>
  </si>
  <si>
    <t>รพ.ภูกระดึง</t>
  </si>
  <si>
    <t>รพ.ภูหลวง</t>
  </si>
  <si>
    <t>รพ.ผาขาว</t>
  </si>
  <si>
    <t>รพ.เอราวัณ</t>
  </si>
  <si>
    <t>รพ.หนองหิน</t>
  </si>
  <si>
    <t>รพ.นาแห้ว</t>
  </si>
  <si>
    <t>รพ.สมเด็จพระยุพราชด่านซ้าย</t>
  </si>
  <si>
    <t>รพ.เลย</t>
  </si>
  <si>
    <t>หมายเหตุ</t>
  </si>
  <si>
    <t>พระอ.แบน ธนากโร,รพช.</t>
  </si>
  <si>
    <t>นาวัง ,รพช.</t>
  </si>
  <si>
    <t>ไม่มีผู้ป่วยใน</t>
  </si>
  <si>
    <t>รพ.ห้วยเกิ้ง</t>
  </si>
  <si>
    <t>รายงานข้อมูลผลงานบริการ รายหน่วยงาน ข้อมูลเดือน สิงหาคม 2564</t>
  </si>
  <si>
    <t>ข้อมูล ณ วันที่ 17 กันยายน 2564</t>
  </si>
  <si>
    <t>แหล่งข้อมูล CMI@MOPH กองบริหารการสาธารณสุข กระทรวงสาธารณสุข ประมวลผลเมื่อวันที่ 17 กันยายน 2564</t>
  </si>
  <si>
    <t xml:space="preserve">ข้อมูลผลงานบริการผู้ป่วยนอก ข้อมูลเดือน สิงหาคม 2564   </t>
  </si>
  <si>
    <t>แหล่งที่มา https://hdcservice.moph.go.th/hdc/main/index.php โหลดวันที่ 17 กันยายน 2564</t>
  </si>
  <si>
    <t>ข้อมูลผลงานบริการผู้ป่วยใน ข้อมูลเดือน สิงหาคม 2564   แหล่งที่มา https://hdcservice.moph.go.th/hdc/main/index.php โหลดวันที่ 17 กันยายน 2564</t>
  </si>
  <si>
    <t>จำนวน รพ.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</si>
  <si>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</si>
  <si>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</si>
  <si>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</si>
  <si>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</si>
  <si>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</si>
  <si>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</si>
  <si>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</si>
  <si>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</si>
  <si>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</si>
  <si>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</si>
  <si>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</si>
  <si>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</si>
  <si>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38: บึงกาฬ</t>
  </si>
  <si>
    <t>39: หนองบัวลำภู</t>
  </si>
  <si>
    <t>41: อุดรธานี</t>
  </si>
  <si>
    <t>42: เลย</t>
  </si>
  <si>
    <t>43: หนองคาย</t>
  </si>
  <si>
    <t>47: สกลนคร</t>
  </si>
  <si>
    <t>48: นครพนม</t>
  </si>
  <si>
    <t>ระดับบริการ</t>
  </si>
  <si>
    <t>จำนวนเตียง</t>
  </si>
  <si>
    <t>11040: รพ.บึงกาฬ</t>
  </si>
  <si>
    <t>11046: รพ.เซกา</t>
  </si>
  <si>
    <t>11041: รพ.พรเจริญ</t>
  </si>
  <si>
    <t>11043: รพ.โซ่พิสัย</t>
  </si>
  <si>
    <t>11047: รพ.ปากคาด</t>
  </si>
  <si>
    <t>11048: รพ.บึงโขงหลง</t>
  </si>
  <si>
    <t>11049: รพ.ศรีวิไล</t>
  </si>
  <si>
    <t>11050: รพ.บุ่งคล้า</t>
  </si>
  <si>
    <t>-- รวม --</t>
  </si>
  <si>
    <t>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</si>
</sst>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3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</font>
    <font>
      <b/>
      <sz val="10"/>
      <color theme="1"/>
      <name val="Tahoma"/>
      <family val="2"/>
      <scheme val="minor"/>
    </font>
    <font>
      <sz val="10"/>
      <color rgb="FF333333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2"/>
      <color theme="1" tint="4.9989318521683403E-2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  <scheme val="minor"/>
    </font>
    <font>
      <b/>
      <sz val="14"/>
      <color theme="1"/>
      <name val="Tahoma"/>
      <family val="2"/>
    </font>
    <font>
      <b/>
      <sz val="11"/>
      <color rgb="FF333333"/>
      <name val="K2D"/>
    </font>
    <font>
      <sz val="11"/>
      <color rgb="FF333333"/>
      <name val="K2D"/>
    </font>
    <font>
      <sz val="11"/>
      <color rgb="FF333333"/>
      <name val="Arial"/>
      <family val="2"/>
    </font>
    <font>
      <sz val="11"/>
      <color rgb="FF008000"/>
      <name val="Arial"/>
      <family val="2"/>
    </font>
    <font>
      <sz val="11"/>
      <color rgb="FFFF0000"/>
      <name val="Arial"/>
      <family val="2"/>
    </font>
    <font>
      <u/>
      <sz val="11"/>
      <color theme="10"/>
      <name val="Tahoma"/>
      <family val="2"/>
      <charset val="22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CCB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CF8E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 style="thick">
        <color rgb="FFDDDDDD"/>
      </top>
      <bottom/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3" fillId="20" borderId="6" applyNumberForma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1" borderId="7" applyNumberFormat="0" applyAlignment="0" applyProtection="0"/>
    <xf numFmtId="0" fontId="8" fillId="0" borderId="8" applyNumberFormat="0" applyFill="0" applyAlignment="0" applyProtection="0"/>
    <xf numFmtId="0" fontId="9" fillId="22" borderId="0" applyNumberFormat="0" applyBorder="0" applyAlignment="0" applyProtection="0"/>
    <xf numFmtId="0" fontId="10" fillId="23" borderId="6" applyNumberFormat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0" borderId="9" applyNumberFormat="0" applyFill="0" applyAlignment="0" applyProtection="0"/>
    <xf numFmtId="0" fontId="1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5" fillId="20" borderId="10" applyNumberFormat="0" applyAlignment="0" applyProtection="0"/>
    <xf numFmtId="0" fontId="1" fillId="32" borderId="11" applyNumberFormat="0" applyFont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58">
    <xf numFmtId="0" fontId="0" fillId="0" borderId="0" xfId="0"/>
    <xf numFmtId="0" fontId="19" fillId="0" borderId="0" xfId="0" applyFont="1" applyBorder="1"/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43" fontId="19" fillId="0" borderId="1" xfId="28" applyFont="1" applyBorder="1" applyAlignment="1">
      <alignment horizontal="center"/>
    </xf>
    <xf numFmtId="0" fontId="19" fillId="33" borderId="1" xfId="0" applyFont="1" applyFill="1" applyBorder="1" applyAlignment="1">
      <alignment horizontal="center"/>
    </xf>
    <xf numFmtId="0" fontId="19" fillId="33" borderId="1" xfId="0" applyFont="1" applyFill="1" applyBorder="1"/>
    <xf numFmtId="43" fontId="19" fillId="33" borderId="1" xfId="28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20" fillId="0" borderId="0" xfId="0" applyFont="1"/>
    <xf numFmtId="0" fontId="21" fillId="34" borderId="1" xfId="0" applyFont="1" applyFill="1" applyBorder="1" applyAlignment="1">
      <alignment horizontal="center" vertical="center" wrapText="1"/>
    </xf>
    <xf numFmtId="3" fontId="20" fillId="34" borderId="1" xfId="0" applyNumberFormat="1" applyFont="1" applyFill="1" applyBorder="1" applyAlignment="1">
      <alignment wrapText="1"/>
    </xf>
    <xf numFmtId="0" fontId="20" fillId="35" borderId="1" xfId="0" applyFont="1" applyFill="1" applyBorder="1"/>
    <xf numFmtId="0" fontId="20" fillId="35" borderId="0" xfId="0" applyFont="1" applyFill="1"/>
    <xf numFmtId="0" fontId="20" fillId="0" borderId="2" xfId="0" applyFont="1" applyBorder="1"/>
    <xf numFmtId="3" fontId="20" fillId="0" borderId="0" xfId="0" applyNumberFormat="1" applyFont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/>
    <xf numFmtId="43" fontId="19" fillId="0" borderId="1" xfId="28" applyFont="1" applyFill="1" applyBorder="1" applyAlignment="1">
      <alignment horizontal="center"/>
    </xf>
    <xf numFmtId="0" fontId="19" fillId="0" borderId="0" xfId="0" applyFont="1" applyFill="1" applyBorder="1"/>
    <xf numFmtId="3" fontId="19" fillId="0" borderId="0" xfId="0" applyNumberFormat="1" applyFont="1" applyBorder="1"/>
    <xf numFmtId="3" fontId="19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43" fontId="22" fillId="0" borderId="1" xfId="28" applyFont="1" applyBorder="1" applyAlignment="1">
      <alignment wrapText="1"/>
    </xf>
    <xf numFmtId="187" fontId="23" fillId="36" borderId="1" xfId="28" applyNumberFormat="1" applyFont="1" applyFill="1" applyBorder="1" applyAlignment="1">
      <alignment horizontal="center" vertical="center" wrapText="1"/>
    </xf>
    <xf numFmtId="187" fontId="19" fillId="0" borderId="0" xfId="28" applyNumberFormat="1" applyFont="1" applyBorder="1"/>
    <xf numFmtId="187" fontId="19" fillId="0" borderId="0" xfId="28" applyNumberFormat="1" applyFont="1" applyBorder="1" applyAlignment="1">
      <alignment horizontal="center"/>
    </xf>
    <xf numFmtId="43" fontId="19" fillId="0" borderId="0" xfId="28" applyNumberFormat="1" applyFont="1" applyBorder="1"/>
    <xf numFmtId="43" fontId="24" fillId="0" borderId="1" xfId="28" applyFont="1" applyBorder="1" applyAlignment="1">
      <alignment horizontal="center" vertical="center" wrapText="1"/>
    </xf>
    <xf numFmtId="43" fontId="20" fillId="37" borderId="1" xfId="28" applyFont="1" applyFill="1" applyBorder="1" applyAlignment="1">
      <alignment wrapText="1"/>
    </xf>
    <xf numFmtId="43" fontId="20" fillId="37" borderId="0" xfId="28" applyFont="1" applyFill="1"/>
    <xf numFmtId="43" fontId="1" fillId="0" borderId="0" xfId="28" applyFont="1"/>
    <xf numFmtId="43" fontId="1" fillId="34" borderId="0" xfId="28" applyFont="1" applyFill="1"/>
    <xf numFmtId="0" fontId="0" fillId="0" borderId="0" xfId="0" applyAlignment="1">
      <alignment horizontal="left"/>
    </xf>
    <xf numFmtId="0" fontId="0" fillId="0" borderId="0" xfId="0"/>
    <xf numFmtId="43" fontId="19" fillId="36" borderId="3" xfId="28" applyFont="1" applyFill="1" applyBorder="1" applyAlignment="1">
      <alignment horizontal="right"/>
    </xf>
    <xf numFmtId="43" fontId="19" fillId="0" borderId="1" xfId="28" applyFont="1" applyBorder="1" applyAlignment="1">
      <alignment horizontal="right" wrapText="1"/>
    </xf>
    <xf numFmtId="43" fontId="19" fillId="36" borderId="1" xfId="28" applyFont="1" applyFill="1" applyBorder="1" applyAlignment="1">
      <alignment horizontal="right" wrapText="1"/>
    </xf>
    <xf numFmtId="43" fontId="19" fillId="36" borderId="1" xfId="28" applyFont="1" applyFill="1" applyBorder="1" applyAlignment="1">
      <alignment horizontal="right"/>
    </xf>
    <xf numFmtId="43" fontId="25" fillId="36" borderId="1" xfId="28" applyFont="1" applyFill="1" applyBorder="1" applyAlignment="1">
      <alignment horizontal="right" vertical="top"/>
    </xf>
    <xf numFmtId="43" fontId="22" fillId="36" borderId="1" xfId="28" applyFont="1" applyFill="1" applyBorder="1" applyAlignment="1">
      <alignment horizontal="right" wrapText="1"/>
    </xf>
    <xf numFmtId="0" fontId="24" fillId="0" borderId="1" xfId="0" applyFont="1" applyBorder="1" applyAlignment="1">
      <alignment horizontal="center" vertical="center" wrapText="1"/>
    </xf>
    <xf numFmtId="0" fontId="20" fillId="35" borderId="1" xfId="0" applyFont="1" applyFill="1" applyBorder="1" applyAlignment="1">
      <alignment wrapText="1"/>
    </xf>
    <xf numFmtId="0" fontId="22" fillId="35" borderId="0" xfId="0" applyFont="1" applyFill="1" applyAlignment="1">
      <alignment wrapText="1"/>
    </xf>
    <xf numFmtId="0" fontId="0" fillId="35" borderId="0" xfId="0" applyFill="1"/>
    <xf numFmtId="3" fontId="22" fillId="35" borderId="0" xfId="0" applyNumberFormat="1" applyFont="1" applyFill="1" applyAlignment="1">
      <alignment wrapText="1"/>
    </xf>
    <xf numFmtId="4" fontId="22" fillId="35" borderId="0" xfId="0" applyNumberFormat="1" applyFont="1" applyFill="1" applyAlignment="1">
      <alignment wrapText="1"/>
    </xf>
    <xf numFmtId="43" fontId="19" fillId="33" borderId="3" xfId="28" applyFont="1" applyFill="1" applyBorder="1" applyAlignment="1">
      <alignment horizontal="right"/>
    </xf>
    <xf numFmtId="0" fontId="0" fillId="0" borderId="0" xfId="0"/>
    <xf numFmtId="0" fontId="22" fillId="0" borderId="0" xfId="0" applyFont="1" applyAlignment="1">
      <alignment wrapText="1"/>
    </xf>
    <xf numFmtId="3" fontId="22" fillId="0" borderId="0" xfId="0" applyNumberFormat="1" applyFont="1" applyAlignment="1">
      <alignment wrapText="1"/>
    </xf>
    <xf numFmtId="0" fontId="22" fillId="33" borderId="0" xfId="0" applyFont="1" applyFill="1" applyAlignment="1">
      <alignment wrapText="1"/>
    </xf>
    <xf numFmtId="3" fontId="22" fillId="33" borderId="0" xfId="0" applyNumberFormat="1" applyFont="1" applyFill="1" applyAlignment="1">
      <alignment wrapText="1"/>
    </xf>
    <xf numFmtId="4" fontId="22" fillId="33" borderId="0" xfId="0" applyNumberFormat="1" applyFont="1" applyFill="1" applyAlignment="1">
      <alignment wrapText="1"/>
    </xf>
    <xf numFmtId="0" fontId="0" fillId="33" borderId="0" xfId="0" applyFill="1"/>
    <xf numFmtId="0" fontId="26" fillId="0" borderId="0" xfId="0" applyFont="1"/>
    <xf numFmtId="0" fontId="27" fillId="0" borderId="1" xfId="0" applyFont="1" applyBorder="1" applyAlignment="1">
      <alignment horizontal="center"/>
    </xf>
    <xf numFmtId="43" fontId="27" fillId="0" borderId="1" xfId="28" applyFont="1" applyBorder="1" applyAlignment="1">
      <alignment horizontal="center"/>
    </xf>
    <xf numFmtId="187" fontId="27" fillId="0" borderId="1" xfId="28" applyNumberFormat="1" applyFont="1" applyBorder="1" applyAlignment="1">
      <alignment horizontal="center"/>
    </xf>
    <xf numFmtId="187" fontId="27" fillId="38" borderId="1" xfId="28" applyNumberFormat="1" applyFont="1" applyFill="1" applyBorder="1" applyAlignment="1">
      <alignment horizontal="center"/>
    </xf>
    <xf numFmtId="43" fontId="27" fillId="39" borderId="1" xfId="28" applyFont="1" applyFill="1" applyBorder="1" applyAlignment="1">
      <alignment horizontal="center"/>
    </xf>
    <xf numFmtId="43" fontId="27" fillId="40" borderId="1" xfId="28" applyFont="1" applyFill="1" applyBorder="1" applyAlignment="1">
      <alignment horizontal="center"/>
    </xf>
    <xf numFmtId="0" fontId="26" fillId="0" borderId="1" xfId="0" applyFont="1" applyBorder="1"/>
    <xf numFmtId="0" fontId="28" fillId="0" borderId="1" xfId="0" applyFont="1" applyBorder="1"/>
    <xf numFmtId="0" fontId="26" fillId="33" borderId="1" xfId="0" applyFont="1" applyFill="1" applyBorder="1"/>
    <xf numFmtId="0" fontId="28" fillId="33" borderId="1" xfId="0" applyFont="1" applyFill="1" applyBorder="1"/>
    <xf numFmtId="0" fontId="29" fillId="35" borderId="1" xfId="0" applyFont="1" applyFill="1" applyBorder="1"/>
    <xf numFmtId="0" fontId="28" fillId="35" borderId="1" xfId="0" applyFont="1" applyFill="1" applyBorder="1"/>
    <xf numFmtId="43" fontId="26" fillId="0" borderId="0" xfId="28" applyFont="1" applyAlignment="1">
      <alignment horizontal="center"/>
    </xf>
    <xf numFmtId="187" fontId="26" fillId="0" borderId="0" xfId="28" applyNumberFormat="1" applyFont="1"/>
    <xf numFmtId="43" fontId="26" fillId="0" borderId="0" xfId="28" applyFont="1"/>
    <xf numFmtId="0" fontId="28" fillId="0" borderId="1" xfId="0" applyFont="1" applyBorder="1" applyAlignment="1">
      <alignment horizontal="right"/>
    </xf>
    <xf numFmtId="0" fontId="28" fillId="33" borderId="1" xfId="0" applyFont="1" applyFill="1" applyBorder="1" applyAlignment="1">
      <alignment horizontal="right"/>
    </xf>
    <xf numFmtId="0" fontId="28" fillId="35" borderId="1" xfId="0" applyFont="1" applyFill="1" applyBorder="1" applyAlignment="1">
      <alignment horizontal="right"/>
    </xf>
    <xf numFmtId="0" fontId="24" fillId="0" borderId="0" xfId="0" applyFont="1" applyAlignment="1">
      <alignment horizontal="center" vertical="center" wrapText="1"/>
    </xf>
    <xf numFmtId="0" fontId="22" fillId="0" borderId="0" xfId="0" applyNumberFormat="1" applyFont="1" applyAlignment="1">
      <alignment horizontal="center"/>
    </xf>
    <xf numFmtId="0" fontId="0" fillId="0" borderId="0" xfId="0" applyNumberFormat="1" applyAlignment="1">
      <alignment horizontal="left"/>
    </xf>
    <xf numFmtId="0" fontId="27" fillId="0" borderId="1" xfId="0" applyNumberFormat="1" applyFont="1" applyBorder="1" applyAlignment="1">
      <alignment horizontal="center"/>
    </xf>
    <xf numFmtId="0" fontId="28" fillId="0" borderId="1" xfId="0" applyNumberFormat="1" applyFont="1" applyBorder="1" applyAlignment="1">
      <alignment horizontal="left"/>
    </xf>
    <xf numFmtId="0" fontId="28" fillId="33" borderId="1" xfId="0" applyNumberFormat="1" applyFont="1" applyFill="1" applyBorder="1" applyAlignment="1">
      <alignment horizontal="left"/>
    </xf>
    <xf numFmtId="0" fontId="28" fillId="35" borderId="1" xfId="0" applyNumberFormat="1" applyFont="1" applyFill="1" applyBorder="1" applyAlignment="1">
      <alignment horizontal="left"/>
    </xf>
    <xf numFmtId="0" fontId="26" fillId="0" borderId="0" xfId="0" applyNumberFormat="1" applyFont="1" applyAlignment="1">
      <alignment horizontal="center"/>
    </xf>
    <xf numFmtId="43" fontId="24" fillId="0" borderId="1" xfId="28" applyFont="1" applyBorder="1" applyAlignment="1">
      <alignment horizontal="center" vertical="center" wrapText="1"/>
    </xf>
    <xf numFmtId="43" fontId="24" fillId="34" borderId="1" xfId="28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3" fontId="24" fillId="37" borderId="1" xfId="28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0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17" fontId="21" fillId="34" borderId="4" xfId="0" applyNumberFormat="1" applyFont="1" applyFill="1" applyBorder="1" applyAlignment="1">
      <alignment horizontal="center" vertical="center" wrapText="1"/>
    </xf>
    <xf numFmtId="17" fontId="21" fillId="34" borderId="2" xfId="0" applyNumberFormat="1" applyFont="1" applyFill="1" applyBorder="1" applyAlignment="1">
      <alignment horizontal="center" vertical="center" wrapText="1"/>
    </xf>
    <xf numFmtId="187" fontId="23" fillId="33" borderId="1" xfId="28" applyNumberFormat="1" applyFont="1" applyFill="1" applyBorder="1" applyAlignment="1">
      <alignment horizontal="center" vertical="center" wrapText="1"/>
    </xf>
    <xf numFmtId="43" fontId="23" fillId="33" borderId="1" xfId="28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43" fontId="23" fillId="33" borderId="1" xfId="28" applyFont="1" applyFill="1" applyBorder="1" applyAlignment="1">
      <alignment horizontal="center" vertical="center"/>
    </xf>
    <xf numFmtId="187" fontId="23" fillId="36" borderId="4" xfId="28" applyNumberFormat="1" applyFont="1" applyFill="1" applyBorder="1" applyAlignment="1">
      <alignment horizontal="center" vertical="center" wrapText="1"/>
    </xf>
    <xf numFmtId="187" fontId="23" fillId="36" borderId="2" xfId="28" applyNumberFormat="1" applyFont="1" applyFill="1" applyBorder="1" applyAlignment="1">
      <alignment horizontal="center" vertical="center" wrapText="1"/>
    </xf>
    <xf numFmtId="0" fontId="26" fillId="33" borderId="3" xfId="28" applyNumberFormat="1" applyFont="1" applyFill="1" applyBorder="1" applyAlignment="1">
      <alignment horizontal="right"/>
    </xf>
    <xf numFmtId="187" fontId="26" fillId="33" borderId="3" xfId="28" applyNumberFormat="1" applyFont="1" applyFill="1" applyBorder="1" applyAlignment="1">
      <alignment horizontal="right"/>
    </xf>
    <xf numFmtId="43" fontId="26" fillId="33" borderId="3" xfId="28" applyFont="1" applyFill="1" applyBorder="1" applyAlignment="1">
      <alignment horizontal="right"/>
    </xf>
    <xf numFmtId="0" fontId="30" fillId="0" borderId="0" xfId="0" applyFont="1"/>
    <xf numFmtId="0" fontId="26" fillId="35" borderId="3" xfId="28" applyNumberFormat="1" applyFont="1" applyFill="1" applyBorder="1" applyAlignment="1">
      <alignment horizontal="right"/>
    </xf>
    <xf numFmtId="187" fontId="26" fillId="35" borderId="3" xfId="28" applyNumberFormat="1" applyFont="1" applyFill="1" applyBorder="1" applyAlignment="1">
      <alignment horizontal="right"/>
    </xf>
    <xf numFmtId="43" fontId="26" fillId="35" borderId="3" xfId="28" applyFont="1" applyFill="1" applyBorder="1" applyAlignment="1">
      <alignment horizontal="right"/>
    </xf>
    <xf numFmtId="0" fontId="31" fillId="0" borderId="0" xfId="0" applyFont="1" applyAlignment="1">
      <alignment horizontal="center"/>
    </xf>
    <xf numFmtId="0" fontId="31" fillId="0" borderId="5" xfId="0" applyFont="1" applyBorder="1" applyAlignment="1">
      <alignment horizontal="center"/>
    </xf>
    <xf numFmtId="3" fontId="20" fillId="35" borderId="1" xfId="0" applyNumberFormat="1" applyFont="1" applyFill="1" applyBorder="1" applyAlignment="1">
      <alignment wrapText="1"/>
    </xf>
    <xf numFmtId="0" fontId="37" fillId="43" borderId="16" xfId="50" applyFill="1" applyBorder="1" applyAlignment="1">
      <alignment horizontal="left" vertical="top" wrapText="1"/>
    </xf>
    <xf numFmtId="0" fontId="34" fillId="43" borderId="16" xfId="0" applyFont="1" applyFill="1" applyBorder="1" applyAlignment="1">
      <alignment horizontal="center" vertical="top"/>
    </xf>
    <xf numFmtId="0" fontId="35" fillId="43" borderId="16" xfId="0" applyFont="1" applyFill="1" applyBorder="1" applyAlignment="1">
      <alignment horizontal="center" vertical="top" wrapText="1"/>
    </xf>
    <xf numFmtId="9" fontId="35" fillId="43" borderId="17" xfId="0" applyNumberFormat="1" applyFont="1" applyFill="1" applyBorder="1" applyAlignment="1">
      <alignment horizontal="center" vertical="top" wrapText="1"/>
    </xf>
    <xf numFmtId="0" fontId="36" fillId="43" borderId="16" xfId="0" applyFont="1" applyFill="1" applyBorder="1" applyAlignment="1">
      <alignment horizontal="center" vertical="top" wrapText="1"/>
    </xf>
    <xf numFmtId="9" fontId="36" fillId="43" borderId="17" xfId="0" applyNumberFormat="1" applyFont="1" applyFill="1" applyBorder="1" applyAlignment="1">
      <alignment horizontal="center" vertical="top" wrapText="1"/>
    </xf>
    <xf numFmtId="0" fontId="37" fillId="41" borderId="16" xfId="50" applyFill="1" applyBorder="1" applyAlignment="1">
      <alignment horizontal="left" vertical="top" wrapText="1"/>
    </xf>
    <xf numFmtId="0" fontId="34" fillId="41" borderId="16" xfId="0" applyFont="1" applyFill="1" applyBorder="1" applyAlignment="1">
      <alignment horizontal="center" vertical="top"/>
    </xf>
    <xf numFmtId="0" fontId="35" fillId="41" borderId="16" xfId="0" applyFont="1" applyFill="1" applyBorder="1" applyAlignment="1">
      <alignment horizontal="center" vertical="top" wrapText="1"/>
    </xf>
    <xf numFmtId="9" fontId="35" fillId="41" borderId="17" xfId="0" applyNumberFormat="1" applyFont="1" applyFill="1" applyBorder="1" applyAlignment="1">
      <alignment horizontal="center" vertical="top" wrapText="1"/>
    </xf>
    <xf numFmtId="0" fontId="36" fillId="41" borderId="16" xfId="0" applyFont="1" applyFill="1" applyBorder="1" applyAlignment="1">
      <alignment horizontal="center" vertical="top" wrapText="1"/>
    </xf>
    <xf numFmtId="9" fontId="36" fillId="41" borderId="17" xfId="0" applyNumberFormat="1" applyFont="1" applyFill="1" applyBorder="1" applyAlignment="1">
      <alignment horizontal="center" vertical="top" wrapText="1"/>
    </xf>
    <xf numFmtId="0" fontId="37" fillId="44" borderId="16" xfId="50" applyFill="1" applyBorder="1" applyAlignment="1">
      <alignment horizontal="left" vertical="top" wrapText="1"/>
    </xf>
    <xf numFmtId="0" fontId="34" fillId="44" borderId="16" xfId="0" applyFont="1" applyFill="1" applyBorder="1" applyAlignment="1">
      <alignment horizontal="center" vertical="top"/>
    </xf>
    <xf numFmtId="0" fontId="35" fillId="44" borderId="16" xfId="0" applyFont="1" applyFill="1" applyBorder="1" applyAlignment="1">
      <alignment horizontal="center" vertical="top" wrapText="1"/>
    </xf>
    <xf numFmtId="9" fontId="35" fillId="44" borderId="17" xfId="0" applyNumberFormat="1" applyFont="1" applyFill="1" applyBorder="1" applyAlignment="1">
      <alignment horizontal="center" vertical="top" wrapText="1"/>
    </xf>
    <xf numFmtId="0" fontId="36" fillId="44" borderId="16" xfId="0" applyFont="1" applyFill="1" applyBorder="1" applyAlignment="1">
      <alignment horizontal="center" vertical="top" wrapText="1"/>
    </xf>
    <xf numFmtId="9" fontId="36" fillId="44" borderId="17" xfId="0" applyNumberFormat="1" applyFont="1" applyFill="1" applyBorder="1" applyAlignment="1">
      <alignment horizontal="center" vertical="top" wrapText="1"/>
    </xf>
    <xf numFmtId="0" fontId="32" fillId="42" borderId="18" xfId="0" applyFont="1" applyFill="1" applyBorder="1" applyAlignment="1">
      <alignment horizontal="center"/>
    </xf>
    <xf numFmtId="0" fontId="34" fillId="43" borderId="17" xfId="0" applyFont="1" applyFill="1" applyBorder="1" applyAlignment="1">
      <alignment horizontal="center" vertical="top"/>
    </xf>
    <xf numFmtId="0" fontId="37" fillId="43" borderId="17" xfId="50" applyFill="1" applyBorder="1" applyAlignment="1">
      <alignment horizontal="left" vertical="top" wrapText="1"/>
    </xf>
    <xf numFmtId="0" fontId="34" fillId="44" borderId="17" xfId="0" applyFont="1" applyFill="1" applyBorder="1" applyAlignment="1">
      <alignment horizontal="center" vertical="top"/>
    </xf>
    <xf numFmtId="0" fontId="37" fillId="44" borderId="17" xfId="50" applyFill="1" applyBorder="1" applyAlignment="1">
      <alignment horizontal="left" vertical="top" wrapText="1"/>
    </xf>
    <xf numFmtId="0" fontId="34" fillId="41" borderId="17" xfId="0" applyFont="1" applyFill="1" applyBorder="1" applyAlignment="1">
      <alignment horizontal="center" vertical="top"/>
    </xf>
    <xf numFmtId="0" fontId="37" fillId="41" borderId="17" xfId="50" applyFill="1" applyBorder="1" applyAlignment="1">
      <alignment horizontal="left" vertical="top" wrapText="1"/>
    </xf>
    <xf numFmtId="0" fontId="34" fillId="43" borderId="19" xfId="0" applyFont="1" applyFill="1" applyBorder="1" applyAlignment="1">
      <alignment horizontal="center" vertical="top"/>
    </xf>
    <xf numFmtId="0" fontId="37" fillId="43" borderId="19" xfId="50" applyFill="1" applyBorder="1" applyAlignment="1">
      <alignment horizontal="left" vertical="top" wrapText="1"/>
    </xf>
    <xf numFmtId="0" fontId="37" fillId="43" borderId="15" xfId="50" applyFill="1" applyBorder="1" applyAlignment="1">
      <alignment horizontal="left" vertical="top" wrapText="1"/>
    </xf>
    <xf numFmtId="0" fontId="33" fillId="43" borderId="15" xfId="0" applyFont="1" applyFill="1" applyBorder="1" applyAlignment="1">
      <alignment horizontal="center" vertical="top" wrapText="1"/>
    </xf>
    <xf numFmtId="0" fontId="34" fillId="43" borderId="15" xfId="0" applyFont="1" applyFill="1" applyBorder="1" applyAlignment="1">
      <alignment horizontal="center" vertical="top"/>
    </xf>
    <xf numFmtId="3" fontId="35" fillId="43" borderId="15" xfId="0" applyNumberFormat="1" applyFont="1" applyFill="1" applyBorder="1" applyAlignment="1">
      <alignment horizontal="center" vertical="top" wrapText="1"/>
    </xf>
    <xf numFmtId="0" fontId="36" fillId="43" borderId="15" xfId="0" applyFont="1" applyFill="1" applyBorder="1" applyAlignment="1">
      <alignment horizontal="center" vertical="top" wrapText="1"/>
    </xf>
    <xf numFmtId="3" fontId="34" fillId="43" borderId="15" xfId="0" applyNumberFormat="1" applyFont="1" applyFill="1" applyBorder="1" applyAlignment="1">
      <alignment horizontal="center" vertical="top" wrapText="1"/>
    </xf>
    <xf numFmtId="0" fontId="37" fillId="41" borderId="15" xfId="50" applyFill="1" applyBorder="1" applyAlignment="1">
      <alignment horizontal="left" vertical="top" wrapText="1"/>
    </xf>
    <xf numFmtId="0" fontId="33" fillId="41" borderId="15" xfId="0" applyFont="1" applyFill="1" applyBorder="1" applyAlignment="1">
      <alignment horizontal="center" vertical="top" wrapText="1"/>
    </xf>
    <xf numFmtId="0" fontId="34" fillId="41" borderId="15" xfId="0" applyFont="1" applyFill="1" applyBorder="1" applyAlignment="1">
      <alignment horizontal="center" vertical="top"/>
    </xf>
    <xf numFmtId="0" fontId="35" fillId="41" borderId="15" xfId="0" applyFont="1" applyFill="1" applyBorder="1" applyAlignment="1">
      <alignment horizontal="center" vertical="top" wrapText="1"/>
    </xf>
    <xf numFmtId="0" fontId="36" fillId="41" borderId="15" xfId="0" applyFont="1" applyFill="1" applyBorder="1" applyAlignment="1">
      <alignment horizontal="center" vertical="top" wrapText="1"/>
    </xf>
    <xf numFmtId="3" fontId="34" fillId="41" borderId="15" xfId="0" applyNumberFormat="1" applyFont="1" applyFill="1" applyBorder="1" applyAlignment="1">
      <alignment horizontal="center" vertical="top" wrapText="1"/>
    </xf>
    <xf numFmtId="0" fontId="35" fillId="43" borderId="15" xfId="0" applyFont="1" applyFill="1" applyBorder="1" applyAlignment="1">
      <alignment horizontal="center" vertical="top" wrapText="1"/>
    </xf>
    <xf numFmtId="0" fontId="33" fillId="45" borderId="15" xfId="0" applyFont="1" applyFill="1" applyBorder="1" applyAlignment="1">
      <alignment horizontal="center" vertical="top" wrapText="1"/>
    </xf>
    <xf numFmtId="0" fontId="34" fillId="45" borderId="15" xfId="0" applyFont="1" applyFill="1" applyBorder="1" applyAlignment="1">
      <alignment vertical="top" wrapText="1"/>
    </xf>
    <xf numFmtId="0" fontId="34" fillId="45" borderId="15" xfId="0" applyFont="1" applyFill="1" applyBorder="1" applyAlignment="1">
      <alignment horizontal="center" vertical="top" wrapText="1"/>
    </xf>
    <xf numFmtId="3" fontId="34" fillId="45" borderId="15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4" fontId="0" fillId="0" borderId="0" xfId="0" applyNumberFormat="1"/>
  </cellXfs>
  <cellStyles count="51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1 2" xfId="14" xr:uid="{00000000-0005-0000-0000-00000D000000}"/>
    <cellStyle name="60% - ส่วนที่ถูกเน้น2" xfId="15" builtinId="36" customBuiltin="1"/>
    <cellStyle name="60% - ส่วนที่ถูกเน้น2 2" xfId="16" xr:uid="{00000000-0005-0000-0000-00000F000000}"/>
    <cellStyle name="60% - ส่วนที่ถูกเน้น3" xfId="17" builtinId="40" customBuiltin="1"/>
    <cellStyle name="60% - ส่วนที่ถูกเน้น3 2" xfId="18" xr:uid="{00000000-0005-0000-0000-000011000000}"/>
    <cellStyle name="60% - ส่วนที่ถูกเน้น4" xfId="19" builtinId="44" customBuiltin="1"/>
    <cellStyle name="60% - ส่วนที่ถูกเน้น4 2" xfId="20" xr:uid="{00000000-0005-0000-0000-000013000000}"/>
    <cellStyle name="60% - ส่วนที่ถูกเน้น5" xfId="21" builtinId="48" customBuiltin="1"/>
    <cellStyle name="60% - ส่วนที่ถูกเน้น5 2" xfId="22" xr:uid="{00000000-0005-0000-0000-000015000000}"/>
    <cellStyle name="60% - ส่วนที่ถูกเน้น6" xfId="23" builtinId="52" customBuiltin="1"/>
    <cellStyle name="60% - ส่วนที่ถูกเน้น6 2" xfId="24" xr:uid="{00000000-0005-0000-0000-000017000000}"/>
    <cellStyle name="Hyperlink" xfId="50" builtinId="8"/>
    <cellStyle name="การคำนวณ" xfId="25" builtinId="22" customBuiltin="1"/>
    <cellStyle name="ข้อความเตือน" xfId="26" builtinId="11" customBuiltin="1"/>
    <cellStyle name="ข้อความอธิบาย" xfId="27" builtinId="53" customBuiltin="1"/>
    <cellStyle name="จุลภาค" xfId="28" builtinId="3"/>
    <cellStyle name="ชื่อเรื่อง" xfId="29" builtinId="15" customBuiltin="1"/>
    <cellStyle name="เซลล์ตรวจสอบ" xfId="30" builtinId="23" customBuiltin="1"/>
    <cellStyle name="เซลล์ที่มีลิงก์" xfId="31" builtinId="24" customBuiltin="1"/>
    <cellStyle name="ดี" xfId="32" builtinId="26" customBuiltin="1"/>
    <cellStyle name="ปกติ" xfId="0" builtinId="0"/>
    <cellStyle name="ป้อนค่า" xfId="33" builtinId="20" customBuiltin="1"/>
    <cellStyle name="ปานกลาง" xfId="34" builtinId="28" customBuiltin="1"/>
    <cellStyle name="ปานกลาง 2" xfId="35" xr:uid="{00000000-0005-0000-0000-000023000000}"/>
    <cellStyle name="ผลรวม" xfId="36" builtinId="25" customBuiltin="1"/>
    <cellStyle name="แย่" xfId="37" builtinId="27" customBuiltin="1"/>
    <cellStyle name="ส่วนที่ถูกเน้น1" xfId="38" builtinId="29" customBuiltin="1"/>
    <cellStyle name="ส่วนที่ถูกเน้น2" xfId="39" builtinId="33" customBuiltin="1"/>
    <cellStyle name="ส่วนที่ถูกเน้น3" xfId="40" builtinId="37" customBuiltin="1"/>
    <cellStyle name="ส่วนที่ถูกเน้น4" xfId="41" builtinId="41" customBuiltin="1"/>
    <cellStyle name="ส่วนที่ถูกเน้น5" xfId="42" builtinId="45" customBuiltin="1"/>
    <cellStyle name="ส่วนที่ถูกเน้น6" xfId="43" builtinId="49" customBuiltin="1"/>
    <cellStyle name="แสดงผล" xfId="44" builtinId="21" customBuiltin="1"/>
    <cellStyle name="หมายเหตุ" xfId="45" builtinId="10" customBuiltin="1"/>
    <cellStyle name="หัวเรื่อง 1" xfId="46" builtinId="16" customBuiltin="1"/>
    <cellStyle name="หัวเรื่อง 2" xfId="47" builtinId="17" customBuiltin="1"/>
    <cellStyle name="หัวเรื่อง 3" xfId="48" builtinId="18" customBuiltin="1"/>
    <cellStyle name="หัวเรื่อง 4" xfId="49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://cmi.healtharea.net/util/default/index" TargetMode="External"/><Relationship Id="rId3" Type="http://schemas.openxmlformats.org/officeDocument/2006/relationships/hyperlink" Target="http://cmi.healtharea.net/util/default/index" TargetMode="External"/><Relationship Id="rId7" Type="http://schemas.openxmlformats.org/officeDocument/2006/relationships/hyperlink" Target="http://cmi.healtharea.net/util/default/index" TargetMode="External"/><Relationship Id="rId2" Type="http://schemas.openxmlformats.org/officeDocument/2006/relationships/hyperlink" Target="http://cmi.healtharea.net/util/default/index" TargetMode="External"/><Relationship Id="rId1" Type="http://schemas.openxmlformats.org/officeDocument/2006/relationships/hyperlink" Target="http://cmi.healtharea.net/util/default/index" TargetMode="External"/><Relationship Id="rId6" Type="http://schemas.openxmlformats.org/officeDocument/2006/relationships/hyperlink" Target="http://cmi.healtharea.net/util/default/index" TargetMode="External"/><Relationship Id="rId5" Type="http://schemas.openxmlformats.org/officeDocument/2006/relationships/hyperlink" Target="http://cmi.healtharea.net/util/default/index" TargetMode="External"/><Relationship Id="rId4" Type="http://schemas.openxmlformats.org/officeDocument/2006/relationships/hyperlink" Target="http://cmi.healtharea.net/util/default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V91"/>
  <sheetViews>
    <sheetView topLeftCell="A68" zoomScaleNormal="100" workbookViewId="0">
      <pane xSplit="1" topLeftCell="AE1" activePane="topRight" state="frozen"/>
      <selection pane="topRight" activeCell="H4" sqref="H4:AV91"/>
    </sheetView>
  </sheetViews>
  <sheetFormatPr defaultRowHeight="14.25"/>
  <cols>
    <col min="1" max="1" width="9" style="11" bestFit="1" customWidth="1"/>
    <col min="2" max="2" width="9.875" style="11" bestFit="1" customWidth="1"/>
    <col min="3" max="3" width="7.875" style="11" bestFit="1" customWidth="1"/>
    <col min="4" max="4" width="22" style="11" bestFit="1" customWidth="1"/>
    <col min="5" max="5" width="9" style="32" bestFit="1" customWidth="1"/>
    <col min="6" max="6" width="11.25" style="32" bestFit="1" customWidth="1"/>
    <col min="7" max="7" width="6.5" style="32" bestFit="1" customWidth="1"/>
    <col min="8" max="8" width="9" style="33" bestFit="1" customWidth="1"/>
    <col min="9" max="9" width="8.125" style="33" bestFit="1" customWidth="1"/>
    <col min="10" max="10" width="9" style="34" bestFit="1" customWidth="1"/>
    <col min="11" max="11" width="11.25" style="34" bestFit="1" customWidth="1"/>
    <col min="12" max="12" width="5" style="34" bestFit="1" customWidth="1"/>
    <col min="13" max="13" width="8.125" style="33" bestFit="1" customWidth="1"/>
    <col min="14" max="14" width="11.25" style="33" bestFit="1" customWidth="1"/>
    <col min="15" max="15" width="5" style="33" bestFit="1" customWidth="1"/>
    <col min="16" max="16" width="8.125" style="33" bestFit="1" customWidth="1"/>
    <col min="17" max="17" width="11.25" style="33" bestFit="1" customWidth="1"/>
    <col min="18" max="18" width="5" style="33" bestFit="1" customWidth="1"/>
    <col min="19" max="19" width="8.125" style="33" bestFit="1" customWidth="1"/>
    <col min="20" max="20" width="11.25" style="33" bestFit="1" customWidth="1"/>
    <col min="21" max="21" width="5" style="33" bestFit="1" customWidth="1"/>
    <col min="22" max="22" width="8.125" style="33" bestFit="1" customWidth="1"/>
    <col min="23" max="23" width="11.25" style="33" bestFit="1" customWidth="1"/>
    <col min="24" max="24" width="5" style="33" bestFit="1" customWidth="1"/>
    <col min="25" max="25" width="8.125" style="33" bestFit="1" customWidth="1"/>
    <col min="26" max="26" width="11.25" style="33" bestFit="1" customWidth="1"/>
    <col min="27" max="27" width="5" style="33" bestFit="1" customWidth="1"/>
    <col min="28" max="28" width="8.125" style="33" bestFit="1" customWidth="1"/>
    <col min="29" max="29" width="11.25" style="33" bestFit="1" customWidth="1"/>
    <col min="30" max="30" width="5" style="33" bestFit="1" customWidth="1"/>
    <col min="31" max="31" width="8.125" style="33" bestFit="1" customWidth="1"/>
    <col min="32" max="32" width="11.25" style="33" bestFit="1" customWidth="1"/>
    <col min="33" max="33" width="5" style="33" bestFit="1" customWidth="1"/>
    <col min="34" max="34" width="8.125" style="33" bestFit="1" customWidth="1"/>
    <col min="35" max="35" width="11.25" style="33" bestFit="1" customWidth="1"/>
    <col min="36" max="36" width="5" style="33" bestFit="1" customWidth="1"/>
    <col min="37" max="37" width="8.75" style="33" customWidth="1"/>
    <col min="38" max="38" width="11.25" style="33" bestFit="1" customWidth="1"/>
    <col min="39" max="39" width="6.875" style="33" customWidth="1"/>
    <col min="40" max="40" width="8.125" style="33" customWidth="1"/>
    <col min="41" max="41" width="11.25" style="33" bestFit="1" customWidth="1"/>
    <col min="42" max="42" width="5.25" style="33" customWidth="1"/>
    <col min="43" max="43" width="6.375" style="33" bestFit="1" customWidth="1"/>
    <col min="44" max="44" width="11.25" style="33" bestFit="1" customWidth="1"/>
    <col min="45" max="45" width="4.375" style="33" bestFit="1" customWidth="1"/>
    <col min="46" max="46" width="6.375" style="33" bestFit="1" customWidth="1"/>
    <col min="47" max="47" width="11.25" style="33" bestFit="1" customWidth="1"/>
    <col min="48" max="48" width="4.375" style="33" bestFit="1" customWidth="1"/>
    <col min="49" max="16384" width="9" style="11"/>
  </cols>
  <sheetData>
    <row r="1" spans="1:48" ht="12.75">
      <c r="A1" s="86" t="s">
        <v>210</v>
      </c>
      <c r="B1" s="86" t="s">
        <v>0</v>
      </c>
      <c r="C1" s="86" t="s">
        <v>211</v>
      </c>
      <c r="D1" s="87" t="s">
        <v>212</v>
      </c>
      <c r="E1" s="88" t="s">
        <v>226</v>
      </c>
      <c r="F1" s="88"/>
      <c r="G1" s="88"/>
      <c r="H1" s="84" t="s">
        <v>224</v>
      </c>
      <c r="I1" s="84" t="s">
        <v>225</v>
      </c>
      <c r="J1" s="85" t="s">
        <v>226</v>
      </c>
      <c r="K1" s="85"/>
      <c r="L1" s="85"/>
      <c r="M1" s="84">
        <v>2562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 ht="12.75">
      <c r="A2" s="86"/>
      <c r="B2" s="86"/>
      <c r="C2" s="86"/>
      <c r="D2" s="87"/>
      <c r="E2" s="88" t="s">
        <v>224</v>
      </c>
      <c r="F2" s="88" t="s">
        <v>227</v>
      </c>
      <c r="G2" s="88" t="s">
        <v>228</v>
      </c>
      <c r="H2" s="84"/>
      <c r="I2" s="84"/>
      <c r="J2" s="85" t="s">
        <v>224</v>
      </c>
      <c r="K2" s="85" t="s">
        <v>227</v>
      </c>
      <c r="L2" s="85" t="s">
        <v>228</v>
      </c>
      <c r="M2" s="84" t="s">
        <v>8</v>
      </c>
      <c r="N2" s="84"/>
      <c r="O2" s="84"/>
      <c r="P2" s="84" t="s">
        <v>9</v>
      </c>
      <c r="Q2" s="84"/>
      <c r="R2" s="84"/>
      <c r="S2" s="84" t="s">
        <v>10</v>
      </c>
      <c r="T2" s="84"/>
      <c r="U2" s="84"/>
      <c r="V2" s="84" t="s">
        <v>11</v>
      </c>
      <c r="W2" s="84"/>
      <c r="X2" s="84"/>
      <c r="Y2" s="84" t="s">
        <v>12</v>
      </c>
      <c r="Z2" s="84"/>
      <c r="AA2" s="84"/>
      <c r="AB2" s="84" t="s">
        <v>13</v>
      </c>
      <c r="AC2" s="84"/>
      <c r="AD2" s="84"/>
      <c r="AE2" s="84" t="s">
        <v>14</v>
      </c>
      <c r="AF2" s="84"/>
      <c r="AG2" s="84"/>
      <c r="AH2" s="84" t="s">
        <v>15</v>
      </c>
      <c r="AI2" s="84"/>
      <c r="AJ2" s="84"/>
      <c r="AK2" s="84" t="s">
        <v>16</v>
      </c>
      <c r="AL2" s="84"/>
      <c r="AM2" s="84"/>
      <c r="AN2" s="84" t="s">
        <v>17</v>
      </c>
      <c r="AO2" s="84"/>
      <c r="AP2" s="84"/>
      <c r="AQ2" s="84" t="s">
        <v>18</v>
      </c>
      <c r="AR2" s="84"/>
      <c r="AS2" s="84"/>
      <c r="AT2" s="84" t="s">
        <v>19</v>
      </c>
      <c r="AU2" s="84"/>
      <c r="AV2" s="84"/>
    </row>
    <row r="3" spans="1:48" ht="12.75">
      <c r="A3" s="86"/>
      <c r="B3" s="86"/>
      <c r="C3" s="86"/>
      <c r="D3" s="87"/>
      <c r="E3" s="88"/>
      <c r="F3" s="88"/>
      <c r="G3" s="88"/>
      <c r="H3" s="84"/>
      <c r="I3" s="84"/>
      <c r="J3" s="85"/>
      <c r="K3" s="85"/>
      <c r="L3" s="85"/>
      <c r="M3" s="30" t="s">
        <v>224</v>
      </c>
      <c r="N3" s="30" t="s">
        <v>227</v>
      </c>
      <c r="O3" s="30" t="s">
        <v>228</v>
      </c>
      <c r="P3" s="30" t="s">
        <v>224</v>
      </c>
      <c r="Q3" s="30" t="s">
        <v>227</v>
      </c>
      <c r="R3" s="30" t="s">
        <v>228</v>
      </c>
      <c r="S3" s="30" t="s">
        <v>224</v>
      </c>
      <c r="T3" s="30" t="s">
        <v>227</v>
      </c>
      <c r="U3" s="30" t="s">
        <v>228</v>
      </c>
      <c r="V3" s="30" t="s">
        <v>224</v>
      </c>
      <c r="W3" s="30" t="s">
        <v>227</v>
      </c>
      <c r="X3" s="30" t="s">
        <v>228</v>
      </c>
      <c r="Y3" s="30" t="s">
        <v>224</v>
      </c>
      <c r="Z3" s="30" t="s">
        <v>227</v>
      </c>
      <c r="AA3" s="30" t="s">
        <v>228</v>
      </c>
      <c r="AB3" s="30" t="s">
        <v>224</v>
      </c>
      <c r="AC3" s="30" t="s">
        <v>227</v>
      </c>
      <c r="AD3" s="30" t="s">
        <v>228</v>
      </c>
      <c r="AE3" s="30" t="s">
        <v>224</v>
      </c>
      <c r="AF3" s="30" t="s">
        <v>227</v>
      </c>
      <c r="AG3" s="30" t="s">
        <v>228</v>
      </c>
      <c r="AH3" s="30" t="s">
        <v>224</v>
      </c>
      <c r="AI3" s="30" t="s">
        <v>227</v>
      </c>
      <c r="AJ3" s="30" t="s">
        <v>228</v>
      </c>
      <c r="AK3" s="30" t="s">
        <v>224</v>
      </c>
      <c r="AL3" s="30" t="s">
        <v>227</v>
      </c>
      <c r="AM3" s="30" t="s">
        <v>228</v>
      </c>
      <c r="AN3" s="30" t="s">
        <v>224</v>
      </c>
      <c r="AO3" s="30" t="s">
        <v>227</v>
      </c>
      <c r="AP3" s="30" t="s">
        <v>228</v>
      </c>
      <c r="AQ3" s="30" t="s">
        <v>224</v>
      </c>
      <c r="AR3" s="30" t="s">
        <v>227</v>
      </c>
      <c r="AS3" s="30" t="s">
        <v>228</v>
      </c>
      <c r="AT3" s="30" t="s">
        <v>224</v>
      </c>
      <c r="AU3" s="30" t="s">
        <v>227</v>
      </c>
      <c r="AV3" s="30" t="s">
        <v>228</v>
      </c>
    </row>
    <row r="4" spans="1:48" ht="12.75">
      <c r="A4" s="10">
        <v>1</v>
      </c>
      <c r="B4" s="10" t="s">
        <v>20</v>
      </c>
      <c r="C4" s="10" t="s">
        <v>21</v>
      </c>
      <c r="D4" s="9" t="s">
        <v>22</v>
      </c>
      <c r="E4" s="31">
        <f>M4+P4+S4+V4+Y4+AB4+AE4+AH4+AK4+AN4+AQ4+AT4</f>
        <v>22532</v>
      </c>
      <c r="F4" s="31">
        <f>N4+Q4+T4+W4+Z4+AC4+AF4+AI4+AL4+AO4+AR4+AU4</f>
        <v>31416.360000000004</v>
      </c>
      <c r="G4" s="31">
        <f>F4/E4</f>
        <v>1.3942996627019353</v>
      </c>
      <c r="H4" s="25">
        <f>'HDCiP Visit (cmi) หน้าเวป'!D80</f>
        <v>22532</v>
      </c>
      <c r="I4" s="25">
        <f>'HDCiP Visit (cmi) หน้าเวป'!E80</f>
        <v>0</v>
      </c>
      <c r="J4" s="25">
        <f>'HDCiP Visit (cmi) หน้าเวป'!F80</f>
        <v>22532</v>
      </c>
      <c r="K4" s="25">
        <f>'HDCiP Visit (cmi) หน้าเวป'!G80</f>
        <v>31416.35</v>
      </c>
      <c r="L4" s="25">
        <f>'HDCiP Visit (cmi) หน้าเวป'!H80</f>
        <v>1.3943000000000001</v>
      </c>
      <c r="M4" s="25">
        <f>'HDCiP Visit (cmi) หน้าเวป'!I80</f>
        <v>2444</v>
      </c>
      <c r="N4" s="25">
        <f>'HDCiP Visit (cmi) หน้าเวป'!J80</f>
        <v>3231.45</v>
      </c>
      <c r="O4" s="25">
        <f>'HDCiP Visit (cmi) หน้าเวป'!K80</f>
        <v>1.3222</v>
      </c>
      <c r="P4" s="25">
        <f>'HDCiP Visit (cmi) หน้าเวป'!L80</f>
        <v>2423</v>
      </c>
      <c r="Q4" s="25">
        <f>'HDCiP Visit (cmi) หน้าเวป'!M80</f>
        <v>3317.23</v>
      </c>
      <c r="R4" s="25">
        <f>'HDCiP Visit (cmi) หน้าเวป'!N80</f>
        <v>1.3691</v>
      </c>
      <c r="S4" s="25">
        <f>'HDCiP Visit (cmi) หน้าเวป'!O80</f>
        <v>2737</v>
      </c>
      <c r="T4" s="25">
        <f>'HDCiP Visit (cmi) หน้าเวป'!P80</f>
        <v>3792.68</v>
      </c>
      <c r="U4" s="25">
        <f>'HDCiP Visit (cmi) หน้าเวป'!Q80</f>
        <v>1.3856999999999999</v>
      </c>
      <c r="V4" s="25">
        <f>'HDCiP Visit (cmi) หน้าเวป'!R80</f>
        <v>2082</v>
      </c>
      <c r="W4" s="25">
        <f>'HDCiP Visit (cmi) หน้าเวป'!S80</f>
        <v>3128.84</v>
      </c>
      <c r="X4" s="25">
        <f>'HDCiP Visit (cmi) หน้าเวป'!T80</f>
        <v>1.5027999999999999</v>
      </c>
      <c r="Y4" s="25">
        <f>'HDCiP Visit (cmi) หน้าเวป'!U80</f>
        <v>1936</v>
      </c>
      <c r="Z4" s="25">
        <f>'HDCiP Visit (cmi) หน้าเวป'!V80</f>
        <v>2758.56</v>
      </c>
      <c r="AA4" s="25">
        <f>'HDCiP Visit (cmi) หน้าเวป'!W80</f>
        <v>1.4249000000000001</v>
      </c>
      <c r="AB4" s="25">
        <f>'HDCiP Visit (cmi) หน้าเวป'!X80</f>
        <v>2540</v>
      </c>
      <c r="AC4" s="25">
        <f>'HDCiP Visit (cmi) หน้าเวป'!Y80</f>
        <v>3515.39</v>
      </c>
      <c r="AD4" s="25">
        <f>'HDCiP Visit (cmi) หน้าเวป'!Z80</f>
        <v>1.3839999999999999</v>
      </c>
      <c r="AE4" s="25">
        <f>'HDCiP Visit (cmi) หน้าเวป'!AA80</f>
        <v>2026</v>
      </c>
      <c r="AF4" s="25">
        <f>'HDCiP Visit (cmi) หน้าเวป'!AB80</f>
        <v>2860.9</v>
      </c>
      <c r="AG4" s="25">
        <f>'HDCiP Visit (cmi) หน้าเวป'!AC80</f>
        <v>1.4120999999999999</v>
      </c>
      <c r="AH4" s="25">
        <f>'HDCiP Visit (cmi) หน้าเวป'!AD80</f>
        <v>1503</v>
      </c>
      <c r="AI4" s="25">
        <f>'HDCiP Visit (cmi) หน้าเวป'!AE80</f>
        <v>2178.38</v>
      </c>
      <c r="AJ4" s="25">
        <f>'HDCiP Visit (cmi) หน้าเวป'!AF80</f>
        <v>1.4494</v>
      </c>
      <c r="AK4" s="25">
        <f>'HDCiP Visit (cmi) หน้าเวป'!AG80</f>
        <v>1915</v>
      </c>
      <c r="AL4" s="25">
        <f>'HDCiP Visit (cmi) หน้าเวป'!AH80</f>
        <v>2631.81</v>
      </c>
      <c r="AM4" s="25">
        <f>'HDCiP Visit (cmi) หน้าเวป'!AI80</f>
        <v>1.3743000000000001</v>
      </c>
      <c r="AN4" s="25">
        <f>'HDCiP Visit (cmi) หน้าเวป'!AJ80</f>
        <v>1814</v>
      </c>
      <c r="AO4" s="25">
        <f>'HDCiP Visit (cmi) หน้าเวป'!AK80</f>
        <v>2521.77</v>
      </c>
      <c r="AP4" s="25">
        <f>'HDCiP Visit (cmi) หน้าเวป'!AL80</f>
        <v>1.3902000000000001</v>
      </c>
      <c r="AQ4" s="25">
        <f>'HDCiP Visit (cmi) หน้าเวป'!AM80</f>
        <v>1112</v>
      </c>
      <c r="AR4" s="25">
        <f>'HDCiP Visit (cmi) หน้าเวป'!AN80</f>
        <v>1479.35</v>
      </c>
      <c r="AS4" s="25">
        <f>'HDCiP Visit (cmi) หน้าเวป'!AO80</f>
        <v>1.3304</v>
      </c>
      <c r="AT4" s="25">
        <f>'HDCiP Visit (cmi) หน้าเวป'!AP80</f>
        <v>0</v>
      </c>
      <c r="AU4" s="25">
        <f>'HDCiP Visit (cmi) หน้าเวป'!AQ80</f>
        <v>0</v>
      </c>
      <c r="AV4" s="25">
        <f>'HDCiP Visit (cmi) หน้าเวป'!AR80</f>
        <v>0</v>
      </c>
    </row>
    <row r="5" spans="1:48" ht="12.75">
      <c r="A5" s="10">
        <v>2</v>
      </c>
      <c r="B5" s="10" t="s">
        <v>20</v>
      </c>
      <c r="C5" s="10" t="s">
        <v>24</v>
      </c>
      <c r="D5" s="9" t="s">
        <v>25</v>
      </c>
      <c r="E5" s="31">
        <f>M5+P5+S5+V5+Y5+AB5+AE5+AH5+AK5+AN5+AQ5+AT5</f>
        <v>1715</v>
      </c>
      <c r="F5" s="31">
        <f t="shared" ref="F5:F68" si="0">N5+Q5+T5+W5+Z5+AC5+AF5+AI5+AL5+AO5+AR5+AU5</f>
        <v>1070.7279000000001</v>
      </c>
      <c r="G5" s="31">
        <f t="shared" ref="G5:G68" si="1">F5/E5</f>
        <v>0.6243311370262391</v>
      </c>
      <c r="H5" s="25">
        <f>'HDCiP Visit (cmi) หน้าเวป'!D81</f>
        <v>1717</v>
      </c>
      <c r="I5" s="25">
        <f>'HDCiP Visit (cmi) หน้าเวป'!E81</f>
        <v>2</v>
      </c>
      <c r="J5" s="25">
        <f>'HDCiP Visit (cmi) หน้าเวป'!F81</f>
        <v>1715</v>
      </c>
      <c r="K5" s="25">
        <f>'HDCiP Visit (cmi) หน้าเวป'!G81</f>
        <v>1070.73</v>
      </c>
      <c r="L5" s="25">
        <f>'HDCiP Visit (cmi) หน้าเวป'!H81</f>
        <v>0.62429999999999997</v>
      </c>
      <c r="M5" s="25">
        <f>'HDCiP Visit (cmi) หน้าเวป'!I81</f>
        <v>131</v>
      </c>
      <c r="N5" s="25">
        <f>'HDCiP Visit (cmi) หน้าเวป'!J81</f>
        <v>75.433400000000006</v>
      </c>
      <c r="O5" s="25">
        <f>'HDCiP Visit (cmi) หน้าเวป'!K81</f>
        <v>0.57579999999999998</v>
      </c>
      <c r="P5" s="25">
        <f>'HDCiP Visit (cmi) หน้าเวป'!L81</f>
        <v>138</v>
      </c>
      <c r="Q5" s="25">
        <f>'HDCiP Visit (cmi) หน้าเวป'!M81</f>
        <v>87.805400000000006</v>
      </c>
      <c r="R5" s="25">
        <f>'HDCiP Visit (cmi) หน้าเวป'!N81</f>
        <v>0.63629999999999998</v>
      </c>
      <c r="S5" s="25">
        <f>'HDCiP Visit (cmi) หน้าเวป'!O81</f>
        <v>129</v>
      </c>
      <c r="T5" s="25">
        <f>'HDCiP Visit (cmi) หน้าเวป'!P81</f>
        <v>67.287499999999994</v>
      </c>
      <c r="U5" s="25">
        <f>'HDCiP Visit (cmi) หน้าเวป'!Q81</f>
        <v>0.52159999999999995</v>
      </c>
      <c r="V5" s="25">
        <f>'HDCiP Visit (cmi) หน้าเวป'!R81</f>
        <v>166</v>
      </c>
      <c r="W5" s="25">
        <f>'HDCiP Visit (cmi) หน้าเวป'!S81</f>
        <v>105.7201</v>
      </c>
      <c r="X5" s="25">
        <f>'HDCiP Visit (cmi) หน้าเวป'!T81</f>
        <v>0.63690000000000002</v>
      </c>
      <c r="Y5" s="25">
        <f>'HDCiP Visit (cmi) หน้าเวป'!U81</f>
        <v>112</v>
      </c>
      <c r="Z5" s="25">
        <f>'HDCiP Visit (cmi) หน้าเวป'!V81</f>
        <v>67.634399999999999</v>
      </c>
      <c r="AA5" s="25">
        <f>'HDCiP Visit (cmi) หน้าเวป'!W81</f>
        <v>0.60389999999999999</v>
      </c>
      <c r="AB5" s="25">
        <f>'HDCiP Visit (cmi) หน้าเวป'!X81</f>
        <v>169</v>
      </c>
      <c r="AC5" s="25">
        <f>'HDCiP Visit (cmi) หน้าเวป'!Y81</f>
        <v>107.1615</v>
      </c>
      <c r="AD5" s="25">
        <f>'HDCiP Visit (cmi) หน้าเวป'!Z81</f>
        <v>0.6341</v>
      </c>
      <c r="AE5" s="25">
        <f>'HDCiP Visit (cmi) หน้าเวป'!AA81</f>
        <v>129</v>
      </c>
      <c r="AF5" s="25">
        <f>'HDCiP Visit (cmi) หน้าเวป'!AB81</f>
        <v>65.842500000000001</v>
      </c>
      <c r="AG5" s="25">
        <f>'HDCiP Visit (cmi) หน้าเวป'!AC81</f>
        <v>0.51039999999999996</v>
      </c>
      <c r="AH5" s="25">
        <f>'HDCiP Visit (cmi) หน้าเวป'!AD81</f>
        <v>145</v>
      </c>
      <c r="AI5" s="25">
        <f>'HDCiP Visit (cmi) หน้าเวป'!AE81</f>
        <v>88.885000000000005</v>
      </c>
      <c r="AJ5" s="25">
        <f>'HDCiP Visit (cmi) หน้าเวป'!AF81</f>
        <v>0.61299999999999999</v>
      </c>
      <c r="AK5" s="25">
        <f>'HDCiP Visit (cmi) หน้าเวป'!AG81</f>
        <v>146</v>
      </c>
      <c r="AL5" s="25">
        <f>'HDCiP Visit (cmi) หน้าเวป'!AH81</f>
        <v>89.573899999999995</v>
      </c>
      <c r="AM5" s="25">
        <f>'HDCiP Visit (cmi) หน้าเวป'!AI81</f>
        <v>0.61350000000000005</v>
      </c>
      <c r="AN5" s="25">
        <f>'HDCiP Visit (cmi) หน้าเวป'!AJ81</f>
        <v>196</v>
      </c>
      <c r="AO5" s="25">
        <f>'HDCiP Visit (cmi) หน้าเวป'!AK81</f>
        <v>135.74870000000001</v>
      </c>
      <c r="AP5" s="25">
        <f>'HDCiP Visit (cmi) หน้าเวป'!AL81</f>
        <v>0.69259999999999999</v>
      </c>
      <c r="AQ5" s="25">
        <f>'HDCiP Visit (cmi) หน้าเวป'!AM81</f>
        <v>254</v>
      </c>
      <c r="AR5" s="25">
        <f>'HDCiP Visit (cmi) หน้าเวป'!AN81</f>
        <v>179.63550000000001</v>
      </c>
      <c r="AS5" s="25">
        <f>'HDCiP Visit (cmi) หน้าเวป'!AO81</f>
        <v>0.70720000000000005</v>
      </c>
      <c r="AT5" s="25">
        <f>'HDCiP Visit (cmi) หน้าเวป'!AP81</f>
        <v>0</v>
      </c>
      <c r="AU5" s="25">
        <f>'HDCiP Visit (cmi) หน้าเวป'!AQ81</f>
        <v>0</v>
      </c>
      <c r="AV5" s="25">
        <f>'HDCiP Visit (cmi) หน้าเวป'!AR81</f>
        <v>0</v>
      </c>
    </row>
    <row r="6" spans="1:48" ht="12.75">
      <c r="A6" s="10">
        <v>3</v>
      </c>
      <c r="B6" s="10" t="s">
        <v>20</v>
      </c>
      <c r="C6" s="10" t="s">
        <v>27</v>
      </c>
      <c r="D6" s="9" t="s">
        <v>28</v>
      </c>
      <c r="E6" s="31">
        <f t="shared" ref="E6:E68" si="2">M6+P6+S6+V6+Y6+AB6+AE6+AH6+AK6+AN6+AQ6+AT6</f>
        <v>2096</v>
      </c>
      <c r="F6" s="31">
        <f t="shared" si="0"/>
        <v>1055.712</v>
      </c>
      <c r="G6" s="31">
        <f t="shared" si="1"/>
        <v>0.50367938931297707</v>
      </c>
      <c r="H6" s="25">
        <f>'HDCiP Visit (cmi) หน้าเวป'!D82</f>
        <v>2096</v>
      </c>
      <c r="I6" s="25">
        <f>'HDCiP Visit (cmi) หน้าเวป'!E82</f>
        <v>0</v>
      </c>
      <c r="J6" s="25">
        <f>'HDCiP Visit (cmi) หน้าเวป'!F82</f>
        <v>2096</v>
      </c>
      <c r="K6" s="25">
        <f>'HDCiP Visit (cmi) หน้าเวป'!G82</f>
        <v>1055.71</v>
      </c>
      <c r="L6" s="25">
        <f>'HDCiP Visit (cmi) หน้าเวป'!H82</f>
        <v>0.50370000000000004</v>
      </c>
      <c r="M6" s="25">
        <f>'HDCiP Visit (cmi) หน้าเวป'!I82</f>
        <v>231</v>
      </c>
      <c r="N6" s="25">
        <f>'HDCiP Visit (cmi) หน้าเวป'!J82</f>
        <v>124.7189</v>
      </c>
      <c r="O6" s="25">
        <f>'HDCiP Visit (cmi) หน้าเวป'!K82</f>
        <v>0.53990000000000005</v>
      </c>
      <c r="P6" s="25">
        <f>'HDCiP Visit (cmi) หน้าเวป'!L82</f>
        <v>247</v>
      </c>
      <c r="Q6" s="25">
        <f>'HDCiP Visit (cmi) หน้าเวป'!M82</f>
        <v>125.9978</v>
      </c>
      <c r="R6" s="25">
        <f>'HDCiP Visit (cmi) หน้าเวป'!N82</f>
        <v>0.5101</v>
      </c>
      <c r="S6" s="25">
        <f>'HDCiP Visit (cmi) หน้าเวป'!O82</f>
        <v>214</v>
      </c>
      <c r="T6" s="25">
        <f>'HDCiP Visit (cmi) หน้าเวป'!P82</f>
        <v>114.11790000000001</v>
      </c>
      <c r="U6" s="25">
        <f>'HDCiP Visit (cmi) หน้าเวป'!Q82</f>
        <v>0.5333</v>
      </c>
      <c r="V6" s="25">
        <f>'HDCiP Visit (cmi) หน้าเวป'!R82</f>
        <v>231</v>
      </c>
      <c r="W6" s="25">
        <f>'HDCiP Visit (cmi) หน้าเวป'!S82</f>
        <v>115.52509999999999</v>
      </c>
      <c r="X6" s="25">
        <f>'HDCiP Visit (cmi) หน้าเวป'!T82</f>
        <v>0.50009999999999999</v>
      </c>
      <c r="Y6" s="25">
        <f>'HDCiP Visit (cmi) หน้าเวป'!U82</f>
        <v>217</v>
      </c>
      <c r="Z6" s="25">
        <f>'HDCiP Visit (cmi) หน้าเวป'!V82</f>
        <v>102.06059999999999</v>
      </c>
      <c r="AA6" s="25">
        <f>'HDCiP Visit (cmi) หน้าเวป'!W82</f>
        <v>0.4703</v>
      </c>
      <c r="AB6" s="25">
        <f>'HDCiP Visit (cmi) หน้าเวป'!X82</f>
        <v>278</v>
      </c>
      <c r="AC6" s="25">
        <f>'HDCiP Visit (cmi) หน้าเวป'!Y82</f>
        <v>122.9973</v>
      </c>
      <c r="AD6" s="25">
        <f>'HDCiP Visit (cmi) หน้าเวป'!Z82</f>
        <v>0.44240000000000002</v>
      </c>
      <c r="AE6" s="25">
        <f>'HDCiP Visit (cmi) หน้าเวป'!AA82</f>
        <v>224</v>
      </c>
      <c r="AF6" s="25">
        <f>'HDCiP Visit (cmi) หน้าเวป'!AB82</f>
        <v>113.6414</v>
      </c>
      <c r="AG6" s="25">
        <f>'HDCiP Visit (cmi) หน้าเวป'!AC82</f>
        <v>0.50729999999999997</v>
      </c>
      <c r="AH6" s="25">
        <f>'HDCiP Visit (cmi) หน้าเวป'!AD82</f>
        <v>217</v>
      </c>
      <c r="AI6" s="25">
        <f>'HDCiP Visit (cmi) หน้าเวป'!AE82</f>
        <v>106.4092</v>
      </c>
      <c r="AJ6" s="25">
        <f>'HDCiP Visit (cmi) หน้าเวป'!AF82</f>
        <v>0.4904</v>
      </c>
      <c r="AK6" s="25">
        <f>'HDCiP Visit (cmi) หน้าเวป'!AG82</f>
        <v>237</v>
      </c>
      <c r="AL6" s="25">
        <f>'HDCiP Visit (cmi) หน้าเวป'!AH82</f>
        <v>130.24379999999999</v>
      </c>
      <c r="AM6" s="25">
        <f>'HDCiP Visit (cmi) หน้าเวป'!AI82</f>
        <v>0.54959999999999998</v>
      </c>
      <c r="AN6" s="25">
        <f>'HDCiP Visit (cmi) หน้าเวป'!AJ82</f>
        <v>0</v>
      </c>
      <c r="AO6" s="25">
        <f>'HDCiP Visit (cmi) หน้าเวป'!AK82</f>
        <v>0</v>
      </c>
      <c r="AP6" s="25">
        <f>'HDCiP Visit (cmi) หน้าเวป'!AL82</f>
        <v>0</v>
      </c>
      <c r="AQ6" s="25">
        <f>'HDCiP Visit (cmi) หน้าเวป'!AM82</f>
        <v>0</v>
      </c>
      <c r="AR6" s="25">
        <f>'HDCiP Visit (cmi) หน้าเวป'!AN82</f>
        <v>0</v>
      </c>
      <c r="AS6" s="25">
        <f>'HDCiP Visit (cmi) หน้าเวป'!AO82</f>
        <v>0</v>
      </c>
      <c r="AT6" s="25">
        <f>'HDCiP Visit (cmi) หน้าเวป'!AP82</f>
        <v>0</v>
      </c>
      <c r="AU6" s="25">
        <f>'HDCiP Visit (cmi) หน้าเวป'!AQ82</f>
        <v>0</v>
      </c>
      <c r="AV6" s="25">
        <f>'HDCiP Visit (cmi) หน้าเวป'!AR82</f>
        <v>0</v>
      </c>
    </row>
    <row r="7" spans="1:48" ht="12.75">
      <c r="A7" s="10">
        <v>4</v>
      </c>
      <c r="B7" s="10" t="s">
        <v>20</v>
      </c>
      <c r="C7" s="10" t="s">
        <v>29</v>
      </c>
      <c r="D7" s="9" t="s">
        <v>30</v>
      </c>
      <c r="E7" s="31">
        <f t="shared" si="2"/>
        <v>1798</v>
      </c>
      <c r="F7" s="31">
        <f t="shared" si="0"/>
        <v>1102.364</v>
      </c>
      <c r="G7" s="31">
        <f t="shared" si="1"/>
        <v>0.61310567296996665</v>
      </c>
      <c r="H7" s="25">
        <f>'HDCiP Visit (cmi) หน้าเวป'!D83</f>
        <v>1798</v>
      </c>
      <c r="I7" s="25">
        <f>'HDCiP Visit (cmi) หน้าเวป'!E83</f>
        <v>0</v>
      </c>
      <c r="J7" s="25">
        <f>'HDCiP Visit (cmi) หน้าเวป'!F83</f>
        <v>1798</v>
      </c>
      <c r="K7" s="25">
        <f>'HDCiP Visit (cmi) หน้าเวป'!G83</f>
        <v>1102.3599999999999</v>
      </c>
      <c r="L7" s="25">
        <f>'HDCiP Visit (cmi) หน้าเวป'!H83</f>
        <v>0.61309999999999998</v>
      </c>
      <c r="M7" s="25">
        <f>'HDCiP Visit (cmi) หน้าเวป'!I83</f>
        <v>207</v>
      </c>
      <c r="N7" s="25">
        <f>'HDCiP Visit (cmi) หน้าเวป'!J83</f>
        <v>115.404</v>
      </c>
      <c r="O7" s="25">
        <f>'HDCiP Visit (cmi) หน้าเวป'!K83</f>
        <v>0.5575</v>
      </c>
      <c r="P7" s="25">
        <f>'HDCiP Visit (cmi) หน้าเวป'!L83</f>
        <v>212</v>
      </c>
      <c r="Q7" s="25">
        <f>'HDCiP Visit (cmi) หน้าเวป'!M83</f>
        <v>115.732</v>
      </c>
      <c r="R7" s="25">
        <f>'HDCiP Visit (cmi) หน้าเวป'!N83</f>
        <v>0.54590000000000005</v>
      </c>
      <c r="S7" s="25">
        <f>'HDCiP Visit (cmi) หน้าเวป'!O83</f>
        <v>226</v>
      </c>
      <c r="T7" s="25">
        <f>'HDCiP Visit (cmi) หน้าเวป'!P83</f>
        <v>135.79230000000001</v>
      </c>
      <c r="U7" s="25">
        <f>'HDCiP Visit (cmi) หน้าเวป'!Q83</f>
        <v>0.60089999999999999</v>
      </c>
      <c r="V7" s="25">
        <f>'HDCiP Visit (cmi) หน้าเวป'!R83</f>
        <v>189</v>
      </c>
      <c r="W7" s="25">
        <f>'HDCiP Visit (cmi) หน้าเวป'!S83</f>
        <v>113.9648</v>
      </c>
      <c r="X7" s="25">
        <f>'HDCiP Visit (cmi) หน้าเวป'!T83</f>
        <v>0.60299999999999998</v>
      </c>
      <c r="Y7" s="25">
        <f>'HDCiP Visit (cmi) หน้าเวป'!U83</f>
        <v>211</v>
      </c>
      <c r="Z7" s="25">
        <f>'HDCiP Visit (cmi) หน้าเวป'!V83</f>
        <v>128.51300000000001</v>
      </c>
      <c r="AA7" s="25">
        <f>'HDCiP Visit (cmi) หน้าเวป'!W83</f>
        <v>0.60909999999999997</v>
      </c>
      <c r="AB7" s="25">
        <f>'HDCiP Visit (cmi) หน้าเวป'!X83</f>
        <v>224</v>
      </c>
      <c r="AC7" s="25">
        <f>'HDCiP Visit (cmi) หน้าเวป'!Y83</f>
        <v>149.08799999999999</v>
      </c>
      <c r="AD7" s="25">
        <f>'HDCiP Visit (cmi) หน้าเวป'!Z83</f>
        <v>0.66559999999999997</v>
      </c>
      <c r="AE7" s="25">
        <f>'HDCiP Visit (cmi) หน้าเวป'!AA83</f>
        <v>177</v>
      </c>
      <c r="AF7" s="25">
        <f>'HDCiP Visit (cmi) หน้าเวป'!AB83</f>
        <v>120.494</v>
      </c>
      <c r="AG7" s="25">
        <f>'HDCiP Visit (cmi) หน้าเวป'!AC83</f>
        <v>0.68079999999999996</v>
      </c>
      <c r="AH7" s="25">
        <f>'HDCiP Visit (cmi) หน้าเวป'!AD83</f>
        <v>162</v>
      </c>
      <c r="AI7" s="25">
        <f>'HDCiP Visit (cmi) หน้าเวป'!AE83</f>
        <v>102.0692</v>
      </c>
      <c r="AJ7" s="25">
        <f>'HDCiP Visit (cmi) หน้าเวป'!AF83</f>
        <v>0.63009999999999999</v>
      </c>
      <c r="AK7" s="25">
        <f>'HDCiP Visit (cmi) หน้าเวป'!AG83</f>
        <v>190</v>
      </c>
      <c r="AL7" s="25">
        <f>'HDCiP Visit (cmi) หน้าเวป'!AH83</f>
        <v>121.30670000000001</v>
      </c>
      <c r="AM7" s="25">
        <f>'HDCiP Visit (cmi) หน้าเวป'!AI83</f>
        <v>0.63849999999999996</v>
      </c>
      <c r="AN7" s="25">
        <f>'HDCiP Visit (cmi) หน้าเวป'!AJ83</f>
        <v>0</v>
      </c>
      <c r="AO7" s="25">
        <f>'HDCiP Visit (cmi) หน้าเวป'!AK83</f>
        <v>0</v>
      </c>
      <c r="AP7" s="25">
        <f>'HDCiP Visit (cmi) หน้าเวป'!AL83</f>
        <v>0</v>
      </c>
      <c r="AQ7" s="25">
        <f>'HDCiP Visit (cmi) หน้าเวป'!AM83</f>
        <v>0</v>
      </c>
      <c r="AR7" s="25">
        <f>'HDCiP Visit (cmi) หน้าเวป'!AN83</f>
        <v>0</v>
      </c>
      <c r="AS7" s="25">
        <f>'HDCiP Visit (cmi) หน้าเวป'!AO83</f>
        <v>0</v>
      </c>
      <c r="AT7" s="25">
        <f>'HDCiP Visit (cmi) หน้าเวป'!AP83</f>
        <v>0</v>
      </c>
      <c r="AU7" s="25">
        <f>'HDCiP Visit (cmi) หน้าเวป'!AQ83</f>
        <v>0</v>
      </c>
      <c r="AV7" s="25">
        <f>'HDCiP Visit (cmi) หน้าเวป'!AR83</f>
        <v>0</v>
      </c>
    </row>
    <row r="8" spans="1:48" ht="12.75">
      <c r="A8" s="10">
        <v>5</v>
      </c>
      <c r="B8" s="10" t="s">
        <v>20</v>
      </c>
      <c r="C8" s="10" t="s">
        <v>31</v>
      </c>
      <c r="D8" s="9" t="s">
        <v>32</v>
      </c>
      <c r="E8" s="31">
        <f t="shared" si="2"/>
        <v>1748</v>
      </c>
      <c r="F8" s="31">
        <f t="shared" si="0"/>
        <v>1054.3874000000001</v>
      </c>
      <c r="G8" s="31">
        <f t="shared" si="1"/>
        <v>0.60319645308924486</v>
      </c>
      <c r="H8" s="25">
        <f>'HDCiP Visit (cmi) หน้าเวป'!D84</f>
        <v>1748</v>
      </c>
      <c r="I8" s="25">
        <f>'HDCiP Visit (cmi) หน้าเวป'!E84</f>
        <v>0</v>
      </c>
      <c r="J8" s="25">
        <f>'HDCiP Visit (cmi) หน้าเวป'!F84</f>
        <v>1748</v>
      </c>
      <c r="K8" s="25">
        <f>'HDCiP Visit (cmi) หน้าเวป'!G84</f>
        <v>1054.3900000000001</v>
      </c>
      <c r="L8" s="25">
        <f>'HDCiP Visit (cmi) หน้าเวป'!H84</f>
        <v>0.60319999999999996</v>
      </c>
      <c r="M8" s="25">
        <f>'HDCiP Visit (cmi) หน้าเวป'!I84</f>
        <v>180</v>
      </c>
      <c r="N8" s="25">
        <f>'HDCiP Visit (cmi) หน้าเวป'!J84</f>
        <v>99.364400000000003</v>
      </c>
      <c r="O8" s="25">
        <f>'HDCiP Visit (cmi) หน้าเวป'!K84</f>
        <v>0.55200000000000005</v>
      </c>
      <c r="P8" s="25">
        <f>'HDCiP Visit (cmi) หน้าเวป'!L84</f>
        <v>171</v>
      </c>
      <c r="Q8" s="25">
        <f>'HDCiP Visit (cmi) หน้าเวป'!M84</f>
        <v>95.503699999999995</v>
      </c>
      <c r="R8" s="25">
        <f>'HDCiP Visit (cmi) หน้าเวป'!N84</f>
        <v>0.5585</v>
      </c>
      <c r="S8" s="25">
        <f>'HDCiP Visit (cmi) หน้าเวป'!O84</f>
        <v>162</v>
      </c>
      <c r="T8" s="25">
        <f>'HDCiP Visit (cmi) หน้าเวป'!P84</f>
        <v>90.394199999999998</v>
      </c>
      <c r="U8" s="25">
        <f>'HDCiP Visit (cmi) หน้าเวป'!Q84</f>
        <v>0.55800000000000005</v>
      </c>
      <c r="V8" s="25">
        <f>'HDCiP Visit (cmi) หน้าเวป'!R84</f>
        <v>142</v>
      </c>
      <c r="W8" s="25">
        <f>'HDCiP Visit (cmi) หน้าเวป'!S84</f>
        <v>95.6614</v>
      </c>
      <c r="X8" s="25">
        <f>'HDCiP Visit (cmi) หน้าเวป'!T84</f>
        <v>0.67369999999999997</v>
      </c>
      <c r="Y8" s="25">
        <f>'HDCiP Visit (cmi) หน้าเวป'!U84</f>
        <v>152</v>
      </c>
      <c r="Z8" s="25">
        <f>'HDCiP Visit (cmi) หน้าเวป'!V84</f>
        <v>101.8022</v>
      </c>
      <c r="AA8" s="25">
        <f>'HDCiP Visit (cmi) หน้าเวป'!W84</f>
        <v>0.66979999999999995</v>
      </c>
      <c r="AB8" s="25">
        <f>'HDCiP Visit (cmi) หน้าเวป'!X84</f>
        <v>204</v>
      </c>
      <c r="AC8" s="25">
        <f>'HDCiP Visit (cmi) หน้าเวป'!Y84</f>
        <v>116.10590000000001</v>
      </c>
      <c r="AD8" s="25">
        <f>'HDCiP Visit (cmi) หน้าเวป'!Z84</f>
        <v>0.56910000000000005</v>
      </c>
      <c r="AE8" s="25">
        <f>'HDCiP Visit (cmi) หน้าเวป'!AA84</f>
        <v>142</v>
      </c>
      <c r="AF8" s="25">
        <f>'HDCiP Visit (cmi) หน้าเวป'!AB84</f>
        <v>96.668000000000006</v>
      </c>
      <c r="AG8" s="25">
        <f>'HDCiP Visit (cmi) หน้าเวป'!AC84</f>
        <v>0.68079999999999996</v>
      </c>
      <c r="AH8" s="25">
        <f>'HDCiP Visit (cmi) หน้าเวป'!AD84</f>
        <v>141</v>
      </c>
      <c r="AI8" s="25">
        <f>'HDCiP Visit (cmi) หน้าเวป'!AE84</f>
        <v>96.328000000000003</v>
      </c>
      <c r="AJ8" s="25">
        <f>'HDCiP Visit (cmi) หน้าเวป'!AF84</f>
        <v>0.68320000000000003</v>
      </c>
      <c r="AK8" s="25">
        <f>'HDCiP Visit (cmi) หน้าเวป'!AG84</f>
        <v>128</v>
      </c>
      <c r="AL8" s="25">
        <f>'HDCiP Visit (cmi) หน้าเวป'!AH84</f>
        <v>71.046599999999998</v>
      </c>
      <c r="AM8" s="25">
        <f>'HDCiP Visit (cmi) หน้าเวป'!AI84</f>
        <v>0.55510000000000004</v>
      </c>
      <c r="AN8" s="25">
        <f>'HDCiP Visit (cmi) หน้าเวป'!AJ84</f>
        <v>135</v>
      </c>
      <c r="AO8" s="25">
        <f>'HDCiP Visit (cmi) หน้าเวป'!AK84</f>
        <v>71.172499999999999</v>
      </c>
      <c r="AP8" s="25">
        <f>'HDCiP Visit (cmi) หน้าเวป'!AL84</f>
        <v>0.5272</v>
      </c>
      <c r="AQ8" s="25">
        <f>'HDCiP Visit (cmi) หน้าเวป'!AM84</f>
        <v>191</v>
      </c>
      <c r="AR8" s="25">
        <f>'HDCiP Visit (cmi) หน้าเวป'!AN84</f>
        <v>120.34050000000001</v>
      </c>
      <c r="AS8" s="25">
        <f>'HDCiP Visit (cmi) หน้าเวป'!AO84</f>
        <v>0.63009999999999999</v>
      </c>
      <c r="AT8" s="25">
        <f>'HDCiP Visit (cmi) หน้าเวป'!AP84</f>
        <v>0</v>
      </c>
      <c r="AU8" s="25">
        <f>'HDCiP Visit (cmi) หน้าเวป'!AQ84</f>
        <v>0</v>
      </c>
      <c r="AV8" s="25">
        <f>'HDCiP Visit (cmi) หน้าเวป'!AR84</f>
        <v>0</v>
      </c>
    </row>
    <row r="9" spans="1:48" ht="12.75">
      <c r="A9" s="10">
        <v>6</v>
      </c>
      <c r="B9" s="10" t="s">
        <v>20</v>
      </c>
      <c r="C9" s="10" t="s">
        <v>33</v>
      </c>
      <c r="D9" s="9" t="s">
        <v>34</v>
      </c>
      <c r="E9" s="31">
        <f t="shared" si="2"/>
        <v>2007</v>
      </c>
      <c r="F9" s="31">
        <f t="shared" si="0"/>
        <v>1225.7882</v>
      </c>
      <c r="G9" s="31">
        <f t="shared" si="1"/>
        <v>0.61075645241654208</v>
      </c>
      <c r="H9" s="25">
        <f>'HDCiP Visit (cmi) หน้าเวป'!D85</f>
        <v>2008</v>
      </c>
      <c r="I9" s="25">
        <f>'HDCiP Visit (cmi) หน้าเวป'!E85</f>
        <v>1</v>
      </c>
      <c r="J9" s="25">
        <f>'HDCiP Visit (cmi) หน้าเวป'!F85</f>
        <v>2007</v>
      </c>
      <c r="K9" s="25">
        <f>'HDCiP Visit (cmi) หน้าเวป'!G85</f>
        <v>1225.79</v>
      </c>
      <c r="L9" s="25">
        <f>'HDCiP Visit (cmi) หน้าเวป'!H85</f>
        <v>0.61080000000000001</v>
      </c>
      <c r="M9" s="25">
        <f>'HDCiP Visit (cmi) หน้าเวป'!I85</f>
        <v>262</v>
      </c>
      <c r="N9" s="25">
        <f>'HDCiP Visit (cmi) หน้าเวป'!J85</f>
        <v>150.91839999999999</v>
      </c>
      <c r="O9" s="25">
        <f>'HDCiP Visit (cmi) หน้าเวป'!K85</f>
        <v>0.57599999999999996</v>
      </c>
      <c r="P9" s="25">
        <f>'HDCiP Visit (cmi) หน้าเวป'!L85</f>
        <v>233</v>
      </c>
      <c r="Q9" s="25">
        <f>'HDCiP Visit (cmi) หน้าเวป'!M85</f>
        <v>145.41239999999999</v>
      </c>
      <c r="R9" s="25">
        <f>'HDCiP Visit (cmi) หน้าเวป'!N85</f>
        <v>0.62409999999999999</v>
      </c>
      <c r="S9" s="25">
        <f>'HDCiP Visit (cmi) หน้าเวป'!O85</f>
        <v>235</v>
      </c>
      <c r="T9" s="25">
        <f>'HDCiP Visit (cmi) หน้าเวป'!P85</f>
        <v>145.0326</v>
      </c>
      <c r="U9" s="25">
        <f>'HDCiP Visit (cmi) หน้าเวป'!Q85</f>
        <v>0.61719999999999997</v>
      </c>
      <c r="V9" s="25">
        <f>'HDCiP Visit (cmi) หน้าเวป'!R85</f>
        <v>221</v>
      </c>
      <c r="W9" s="25">
        <f>'HDCiP Visit (cmi) หน้าเวป'!S85</f>
        <v>132.56880000000001</v>
      </c>
      <c r="X9" s="25">
        <f>'HDCiP Visit (cmi) หน้าเวป'!T85</f>
        <v>0.59989999999999999</v>
      </c>
      <c r="Y9" s="25">
        <f>'HDCiP Visit (cmi) หน้าเวป'!U85</f>
        <v>202</v>
      </c>
      <c r="Z9" s="25">
        <f>'HDCiP Visit (cmi) หน้าเวป'!V85</f>
        <v>115.0271</v>
      </c>
      <c r="AA9" s="25">
        <f>'HDCiP Visit (cmi) หน้าเวป'!W85</f>
        <v>0.56940000000000002</v>
      </c>
      <c r="AB9" s="25">
        <f>'HDCiP Visit (cmi) หน้าเวป'!X85</f>
        <v>257</v>
      </c>
      <c r="AC9" s="25">
        <f>'HDCiP Visit (cmi) หน้าเวป'!Y85</f>
        <v>149.55690000000001</v>
      </c>
      <c r="AD9" s="25">
        <f>'HDCiP Visit (cmi) หน้าเวป'!Z85</f>
        <v>0.58189999999999997</v>
      </c>
      <c r="AE9" s="25">
        <f>'HDCiP Visit (cmi) หน้าเวป'!AA85</f>
        <v>201</v>
      </c>
      <c r="AF9" s="25">
        <f>'HDCiP Visit (cmi) หน้าเวป'!AB85</f>
        <v>109.21769999999999</v>
      </c>
      <c r="AG9" s="25">
        <f>'HDCiP Visit (cmi) หน้าเวป'!AC85</f>
        <v>0.54339999999999999</v>
      </c>
      <c r="AH9" s="25">
        <f>'HDCiP Visit (cmi) หน้าเวป'!AD85</f>
        <v>188</v>
      </c>
      <c r="AI9" s="25">
        <f>'HDCiP Visit (cmi) หน้าเวป'!AE85</f>
        <v>125.4207</v>
      </c>
      <c r="AJ9" s="25">
        <f>'HDCiP Visit (cmi) หน้าเวป'!AF85</f>
        <v>0.66710000000000003</v>
      </c>
      <c r="AK9" s="25">
        <f>'HDCiP Visit (cmi) หน้าเวป'!AG85</f>
        <v>208</v>
      </c>
      <c r="AL9" s="25">
        <f>'HDCiP Visit (cmi) หน้าเวป'!AH85</f>
        <v>152.6336</v>
      </c>
      <c r="AM9" s="25">
        <f>'HDCiP Visit (cmi) หน้าเวป'!AI85</f>
        <v>0.73380000000000001</v>
      </c>
      <c r="AN9" s="25">
        <f>'HDCiP Visit (cmi) หน้าเวป'!AJ85</f>
        <v>0</v>
      </c>
      <c r="AO9" s="25">
        <f>'HDCiP Visit (cmi) หน้าเวป'!AK85</f>
        <v>0</v>
      </c>
      <c r="AP9" s="25">
        <f>'HDCiP Visit (cmi) หน้าเวป'!AL85</f>
        <v>0</v>
      </c>
      <c r="AQ9" s="25">
        <f>'HDCiP Visit (cmi) หน้าเวป'!AM85</f>
        <v>0</v>
      </c>
      <c r="AR9" s="25">
        <f>'HDCiP Visit (cmi) หน้าเวป'!AN85</f>
        <v>0</v>
      </c>
      <c r="AS9" s="25">
        <f>'HDCiP Visit (cmi) หน้าเวป'!AO85</f>
        <v>0</v>
      </c>
      <c r="AT9" s="25">
        <f>'HDCiP Visit (cmi) หน้าเวป'!AP85</f>
        <v>0</v>
      </c>
      <c r="AU9" s="25">
        <f>'HDCiP Visit (cmi) หน้าเวป'!AQ85</f>
        <v>0</v>
      </c>
      <c r="AV9" s="25">
        <f>'HDCiP Visit (cmi) หน้าเวป'!AR85</f>
        <v>0</v>
      </c>
    </row>
    <row r="10" spans="1:48" ht="12.75">
      <c r="A10" s="10">
        <v>7</v>
      </c>
      <c r="B10" s="10" t="s">
        <v>20</v>
      </c>
      <c r="C10" s="10" t="s">
        <v>35</v>
      </c>
      <c r="D10" s="9" t="s">
        <v>36</v>
      </c>
      <c r="E10" s="31">
        <f t="shared" si="2"/>
        <v>3157</v>
      </c>
      <c r="F10" s="31">
        <f t="shared" si="0"/>
        <v>1844.5374000000002</v>
      </c>
      <c r="G10" s="31">
        <f t="shared" si="1"/>
        <v>0.58426905289832121</v>
      </c>
      <c r="H10" s="25">
        <f>'HDCiP Visit (cmi) หน้าเวป'!D86</f>
        <v>3157</v>
      </c>
      <c r="I10" s="25">
        <f>'HDCiP Visit (cmi) หน้าเวป'!E86</f>
        <v>0</v>
      </c>
      <c r="J10" s="25">
        <f>'HDCiP Visit (cmi) หน้าเวป'!F86</f>
        <v>3157</v>
      </c>
      <c r="K10" s="25">
        <f>'HDCiP Visit (cmi) หน้าเวป'!G86</f>
        <v>1844.54</v>
      </c>
      <c r="L10" s="25">
        <f>'HDCiP Visit (cmi) หน้าเวป'!H86</f>
        <v>0.58430000000000004</v>
      </c>
      <c r="M10" s="25">
        <f>'HDCiP Visit (cmi) หน้าเวป'!I86</f>
        <v>353</v>
      </c>
      <c r="N10" s="25">
        <f>'HDCiP Visit (cmi) หน้าเวป'!J86</f>
        <v>196.76949999999999</v>
      </c>
      <c r="O10" s="25">
        <f>'HDCiP Visit (cmi) หน้าเวป'!K86</f>
        <v>0.55740000000000001</v>
      </c>
      <c r="P10" s="25">
        <f>'HDCiP Visit (cmi) หน้าเวป'!L86</f>
        <v>285</v>
      </c>
      <c r="Q10" s="25">
        <f>'HDCiP Visit (cmi) หน้าเวป'!M86</f>
        <v>176.82679999999999</v>
      </c>
      <c r="R10" s="25">
        <f>'HDCiP Visit (cmi) หน้าเวป'!N86</f>
        <v>0.62039999999999995</v>
      </c>
      <c r="S10" s="25">
        <f>'HDCiP Visit (cmi) หน้าเวป'!O86</f>
        <v>323</v>
      </c>
      <c r="T10" s="25">
        <f>'HDCiP Visit (cmi) หน้าเวป'!P86</f>
        <v>206.9341</v>
      </c>
      <c r="U10" s="25">
        <f>'HDCiP Visit (cmi) หน้าเวป'!Q86</f>
        <v>0.64070000000000005</v>
      </c>
      <c r="V10" s="25">
        <f>'HDCiP Visit (cmi) หน้าเวป'!R86</f>
        <v>291</v>
      </c>
      <c r="W10" s="25">
        <f>'HDCiP Visit (cmi) หน้าเวป'!S86</f>
        <v>171.21850000000001</v>
      </c>
      <c r="X10" s="25">
        <f>'HDCiP Visit (cmi) หน้าเวป'!T86</f>
        <v>0.58840000000000003</v>
      </c>
      <c r="Y10" s="25">
        <f>'HDCiP Visit (cmi) หน้าเวป'!U86</f>
        <v>341</v>
      </c>
      <c r="Z10" s="25">
        <f>'HDCiP Visit (cmi) หน้าเวป'!V86</f>
        <v>195.70050000000001</v>
      </c>
      <c r="AA10" s="25">
        <f>'HDCiP Visit (cmi) หน้าเวป'!W86</f>
        <v>0.57389999999999997</v>
      </c>
      <c r="AB10" s="25">
        <f>'HDCiP Visit (cmi) หน้าเวป'!X86</f>
        <v>393</v>
      </c>
      <c r="AC10" s="25">
        <f>'HDCiP Visit (cmi) หน้าเวป'!Y86</f>
        <v>229.0692</v>
      </c>
      <c r="AD10" s="25">
        <f>'HDCiP Visit (cmi) หน้าเวป'!Z86</f>
        <v>0.58289999999999997</v>
      </c>
      <c r="AE10" s="25">
        <f>'HDCiP Visit (cmi) หน้าเวป'!AA86</f>
        <v>421</v>
      </c>
      <c r="AF10" s="25">
        <f>'HDCiP Visit (cmi) หน้าเวป'!AB86</f>
        <v>237.3382</v>
      </c>
      <c r="AG10" s="25">
        <f>'HDCiP Visit (cmi) หน้าเวป'!AC86</f>
        <v>0.56369999999999998</v>
      </c>
      <c r="AH10" s="25">
        <f>'HDCiP Visit (cmi) หน้าเวป'!AD86</f>
        <v>387</v>
      </c>
      <c r="AI10" s="25">
        <f>'HDCiP Visit (cmi) หน้าเวป'!AE86</f>
        <v>214.63399999999999</v>
      </c>
      <c r="AJ10" s="25">
        <f>'HDCiP Visit (cmi) หน้าเวป'!AF86</f>
        <v>0.55459999999999998</v>
      </c>
      <c r="AK10" s="25">
        <f>'HDCiP Visit (cmi) หน้าเวป'!AG86</f>
        <v>363</v>
      </c>
      <c r="AL10" s="25">
        <f>'HDCiP Visit (cmi) หน้าเวป'!AH86</f>
        <v>216.04660000000001</v>
      </c>
      <c r="AM10" s="25">
        <f>'HDCiP Visit (cmi) หน้าเวป'!AI86</f>
        <v>0.59519999999999995</v>
      </c>
      <c r="AN10" s="25">
        <f>'HDCiP Visit (cmi) หน้าเวป'!AJ86</f>
        <v>0</v>
      </c>
      <c r="AO10" s="25">
        <f>'HDCiP Visit (cmi) หน้าเวป'!AK86</f>
        <v>0</v>
      </c>
      <c r="AP10" s="25">
        <f>'HDCiP Visit (cmi) หน้าเวป'!AL86</f>
        <v>0</v>
      </c>
      <c r="AQ10" s="25">
        <f>'HDCiP Visit (cmi) หน้าเวป'!AM86</f>
        <v>0</v>
      </c>
      <c r="AR10" s="25">
        <f>'HDCiP Visit (cmi) หน้าเวป'!AN86</f>
        <v>0</v>
      </c>
      <c r="AS10" s="25">
        <f>'HDCiP Visit (cmi) หน้าเวป'!AO86</f>
        <v>0</v>
      </c>
      <c r="AT10" s="25">
        <f>'HDCiP Visit (cmi) หน้าเวป'!AP86</f>
        <v>0</v>
      </c>
      <c r="AU10" s="25">
        <f>'HDCiP Visit (cmi) หน้าเวป'!AQ86</f>
        <v>0</v>
      </c>
      <c r="AV10" s="25">
        <f>'HDCiP Visit (cmi) หน้าเวป'!AR86</f>
        <v>0</v>
      </c>
    </row>
    <row r="11" spans="1:48" ht="12.75">
      <c r="A11" s="10">
        <v>8</v>
      </c>
      <c r="B11" s="10" t="s">
        <v>20</v>
      </c>
      <c r="C11" s="10" t="s">
        <v>37</v>
      </c>
      <c r="D11" s="9" t="s">
        <v>38</v>
      </c>
      <c r="E11" s="31">
        <f t="shared" si="2"/>
        <v>5339</v>
      </c>
      <c r="F11" s="31">
        <f t="shared" si="0"/>
        <v>3481.1812</v>
      </c>
      <c r="G11" s="31">
        <f t="shared" si="1"/>
        <v>0.6520286945120809</v>
      </c>
      <c r="H11" s="25">
        <f>'HDCiP Visit (cmi) หน้าเวป'!D87</f>
        <v>5355</v>
      </c>
      <c r="I11" s="25">
        <f>'HDCiP Visit (cmi) หน้าเวป'!E87</f>
        <v>16</v>
      </c>
      <c r="J11" s="25">
        <f>'HDCiP Visit (cmi) หน้าเวป'!F87</f>
        <v>5339</v>
      </c>
      <c r="K11" s="25">
        <f>'HDCiP Visit (cmi) หน้าเวป'!G87</f>
        <v>3481.18</v>
      </c>
      <c r="L11" s="25">
        <f>'HDCiP Visit (cmi) หน้าเวป'!H87</f>
        <v>0.65200000000000002</v>
      </c>
      <c r="M11" s="25">
        <f>'HDCiP Visit (cmi) หน้าเวป'!I87</f>
        <v>629</v>
      </c>
      <c r="N11" s="25">
        <f>'HDCiP Visit (cmi) หน้าเวป'!J87</f>
        <v>410.9794</v>
      </c>
      <c r="O11" s="25">
        <f>'HDCiP Visit (cmi) หน้าเวป'!K87</f>
        <v>0.65339999999999998</v>
      </c>
      <c r="P11" s="25">
        <f>'HDCiP Visit (cmi) หน้าเวป'!L87</f>
        <v>497</v>
      </c>
      <c r="Q11" s="25">
        <f>'HDCiP Visit (cmi) หน้าเวป'!M87</f>
        <v>308.202</v>
      </c>
      <c r="R11" s="25">
        <f>'HDCiP Visit (cmi) หน้าเวป'!N87</f>
        <v>0.62009999999999998</v>
      </c>
      <c r="S11" s="25">
        <f>'HDCiP Visit (cmi) หน้าเวป'!O87</f>
        <v>486</v>
      </c>
      <c r="T11" s="25">
        <f>'HDCiP Visit (cmi) หน้าเวป'!P87</f>
        <v>332.82729999999998</v>
      </c>
      <c r="U11" s="25">
        <f>'HDCiP Visit (cmi) หน้าเวป'!Q87</f>
        <v>0.68479999999999996</v>
      </c>
      <c r="V11" s="25">
        <f>'HDCiP Visit (cmi) หน้าเวป'!R87</f>
        <v>474</v>
      </c>
      <c r="W11" s="25">
        <f>'HDCiP Visit (cmi) หน้าเวป'!S87</f>
        <v>287.23989999999998</v>
      </c>
      <c r="X11" s="25">
        <f>'HDCiP Visit (cmi) หน้าเวป'!T87</f>
        <v>0.60599999999999998</v>
      </c>
      <c r="Y11" s="25">
        <f>'HDCiP Visit (cmi) หน้าเวป'!U87</f>
        <v>492</v>
      </c>
      <c r="Z11" s="25">
        <f>'HDCiP Visit (cmi) หน้าเวป'!V87</f>
        <v>347.00189999999998</v>
      </c>
      <c r="AA11" s="25">
        <f>'HDCiP Visit (cmi) หน้าเวป'!W87</f>
        <v>0.70530000000000004</v>
      </c>
      <c r="AB11" s="25">
        <f>'HDCiP Visit (cmi) หน้าเวป'!X87</f>
        <v>616</v>
      </c>
      <c r="AC11" s="25">
        <f>'HDCiP Visit (cmi) หน้าเวป'!Y87</f>
        <v>382.65350000000001</v>
      </c>
      <c r="AD11" s="25">
        <f>'HDCiP Visit (cmi) หน้าเวป'!Z87</f>
        <v>0.62119999999999997</v>
      </c>
      <c r="AE11" s="25">
        <f>'HDCiP Visit (cmi) หน้าเวป'!AA87</f>
        <v>543</v>
      </c>
      <c r="AF11" s="25">
        <f>'HDCiP Visit (cmi) หน้าเวป'!AB87</f>
        <v>357.72730000000001</v>
      </c>
      <c r="AG11" s="25">
        <f>'HDCiP Visit (cmi) หน้าเวป'!AC87</f>
        <v>0.65880000000000005</v>
      </c>
      <c r="AH11" s="25">
        <f>'HDCiP Visit (cmi) หน้าเวป'!AD87</f>
        <v>533</v>
      </c>
      <c r="AI11" s="25">
        <f>'HDCiP Visit (cmi) หน้าเวป'!AE87</f>
        <v>348.50060000000002</v>
      </c>
      <c r="AJ11" s="25">
        <f>'HDCiP Visit (cmi) หน้าเวป'!AF87</f>
        <v>0.65380000000000005</v>
      </c>
      <c r="AK11" s="25">
        <f>'HDCiP Visit (cmi) หน้าเวป'!AG87</f>
        <v>472</v>
      </c>
      <c r="AL11" s="25">
        <f>'HDCiP Visit (cmi) หน้าเวป'!AH87</f>
        <v>326.54050000000001</v>
      </c>
      <c r="AM11" s="25">
        <f>'HDCiP Visit (cmi) หน้าเวป'!AI87</f>
        <v>0.69179999999999997</v>
      </c>
      <c r="AN11" s="25">
        <f>'HDCiP Visit (cmi) หน้าเวป'!AJ87</f>
        <v>597</v>
      </c>
      <c r="AO11" s="25">
        <f>'HDCiP Visit (cmi) หน้าเวป'!AK87</f>
        <v>379.50880000000001</v>
      </c>
      <c r="AP11" s="25">
        <f>'HDCiP Visit (cmi) หน้าเวป'!AL87</f>
        <v>0.63570000000000004</v>
      </c>
      <c r="AQ11" s="25">
        <f>'HDCiP Visit (cmi) หน้าเวป'!AM87</f>
        <v>0</v>
      </c>
      <c r="AR11" s="25">
        <f>'HDCiP Visit (cmi) หน้าเวป'!AN87</f>
        <v>0</v>
      </c>
      <c r="AS11" s="25">
        <f>'HDCiP Visit (cmi) หน้าเวป'!AO87</f>
        <v>0</v>
      </c>
      <c r="AT11" s="25">
        <f>'HDCiP Visit (cmi) หน้าเวป'!AP87</f>
        <v>0</v>
      </c>
      <c r="AU11" s="25">
        <f>'HDCiP Visit (cmi) หน้าเวป'!AQ87</f>
        <v>0</v>
      </c>
      <c r="AV11" s="25">
        <f>'HDCiP Visit (cmi) หน้าเวป'!AR87</f>
        <v>0</v>
      </c>
    </row>
    <row r="12" spans="1:48" ht="12.75">
      <c r="A12" s="10">
        <v>9</v>
      </c>
      <c r="B12" s="10" t="s">
        <v>20</v>
      </c>
      <c r="C12" s="10" t="s">
        <v>40</v>
      </c>
      <c r="D12" s="9" t="s">
        <v>41</v>
      </c>
      <c r="E12" s="31">
        <f t="shared" si="2"/>
        <v>2206</v>
      </c>
      <c r="F12" s="31">
        <f t="shared" si="0"/>
        <v>1179.3673999999999</v>
      </c>
      <c r="G12" s="31">
        <f t="shared" si="1"/>
        <v>0.53461804170444238</v>
      </c>
      <c r="H12" s="25">
        <f>'HDCiP Visit (cmi) หน้าเวป'!D88</f>
        <v>2230</v>
      </c>
      <c r="I12" s="25">
        <f>'HDCiP Visit (cmi) หน้าเวป'!E88</f>
        <v>24</v>
      </c>
      <c r="J12" s="25">
        <f>'HDCiP Visit (cmi) หน้าเวป'!F88</f>
        <v>2206</v>
      </c>
      <c r="K12" s="25">
        <f>'HDCiP Visit (cmi) หน้าเวป'!G88</f>
        <v>1179.3699999999999</v>
      </c>
      <c r="L12" s="25">
        <f>'HDCiP Visit (cmi) หน้าเวป'!H88</f>
        <v>0.53459999999999996</v>
      </c>
      <c r="M12" s="25">
        <f>'HDCiP Visit (cmi) หน้าเวป'!I88</f>
        <v>286</v>
      </c>
      <c r="N12" s="25">
        <f>'HDCiP Visit (cmi) หน้าเวป'!J88</f>
        <v>150.17529999999999</v>
      </c>
      <c r="O12" s="25">
        <f>'HDCiP Visit (cmi) หน้าเวป'!K88</f>
        <v>0.52510000000000001</v>
      </c>
      <c r="P12" s="25">
        <f>'HDCiP Visit (cmi) หน้าเวป'!L88</f>
        <v>247</v>
      </c>
      <c r="Q12" s="25">
        <f>'HDCiP Visit (cmi) หน้าเวป'!M88</f>
        <v>139.43989999999999</v>
      </c>
      <c r="R12" s="25">
        <f>'HDCiP Visit (cmi) หน้าเวป'!N88</f>
        <v>0.5645</v>
      </c>
      <c r="S12" s="25">
        <f>'HDCiP Visit (cmi) หน้าเวป'!O88</f>
        <v>284</v>
      </c>
      <c r="T12" s="25">
        <f>'HDCiP Visit (cmi) หน้าเวป'!P88</f>
        <v>144.24019999999999</v>
      </c>
      <c r="U12" s="25">
        <f>'HDCiP Visit (cmi) หน้าเวป'!Q88</f>
        <v>0.50790000000000002</v>
      </c>
      <c r="V12" s="25">
        <f>'HDCiP Visit (cmi) หน้าเวป'!R88</f>
        <v>230</v>
      </c>
      <c r="W12" s="25">
        <f>'HDCiP Visit (cmi) หน้าเวป'!S88</f>
        <v>129.69659999999999</v>
      </c>
      <c r="X12" s="25">
        <f>'HDCiP Visit (cmi) หน้าเวป'!T88</f>
        <v>0.56389999999999996</v>
      </c>
      <c r="Y12" s="25">
        <f>'HDCiP Visit (cmi) หน้าเวป'!U88</f>
        <v>209</v>
      </c>
      <c r="Z12" s="25">
        <f>'HDCiP Visit (cmi) หน้าเวป'!V88</f>
        <v>107.1255</v>
      </c>
      <c r="AA12" s="25">
        <f>'HDCiP Visit (cmi) หน้าเวป'!W88</f>
        <v>0.51259999999999994</v>
      </c>
      <c r="AB12" s="25">
        <f>'HDCiP Visit (cmi) หน้าเวป'!X88</f>
        <v>293</v>
      </c>
      <c r="AC12" s="25">
        <f>'HDCiP Visit (cmi) หน้าเวป'!Y88</f>
        <v>147.20679999999999</v>
      </c>
      <c r="AD12" s="25">
        <f>'HDCiP Visit (cmi) หน้าเวป'!Z88</f>
        <v>0.50239999999999996</v>
      </c>
      <c r="AE12" s="25">
        <f>'HDCiP Visit (cmi) หน้าเวป'!AA88</f>
        <v>243</v>
      </c>
      <c r="AF12" s="25">
        <f>'HDCiP Visit (cmi) หน้าเวป'!AB88</f>
        <v>130.70779999999999</v>
      </c>
      <c r="AG12" s="25">
        <f>'HDCiP Visit (cmi) หน้าเวป'!AC88</f>
        <v>0.53790000000000004</v>
      </c>
      <c r="AH12" s="25">
        <f>'HDCiP Visit (cmi) หน้าเวป'!AD88</f>
        <v>208</v>
      </c>
      <c r="AI12" s="25">
        <f>'HDCiP Visit (cmi) หน้าเวป'!AE88</f>
        <v>117.4171</v>
      </c>
      <c r="AJ12" s="25">
        <f>'HDCiP Visit (cmi) หน้าเวป'!AF88</f>
        <v>0.5645</v>
      </c>
      <c r="AK12" s="25">
        <f>'HDCiP Visit (cmi) หน้าเวป'!AG88</f>
        <v>206</v>
      </c>
      <c r="AL12" s="25">
        <f>'HDCiP Visit (cmi) หน้าเวป'!AH88</f>
        <v>113.3582</v>
      </c>
      <c r="AM12" s="25">
        <f>'HDCiP Visit (cmi) หน้าเวป'!AI88</f>
        <v>0.55030000000000001</v>
      </c>
      <c r="AN12" s="25">
        <f>'HDCiP Visit (cmi) หน้าเวป'!AJ88</f>
        <v>0</v>
      </c>
      <c r="AO12" s="25">
        <f>'HDCiP Visit (cmi) หน้าเวป'!AK88</f>
        <v>0</v>
      </c>
      <c r="AP12" s="25">
        <f>'HDCiP Visit (cmi) หน้าเวป'!AL88</f>
        <v>0</v>
      </c>
      <c r="AQ12" s="25">
        <f>'HDCiP Visit (cmi) หน้าเวป'!AM88</f>
        <v>0</v>
      </c>
      <c r="AR12" s="25">
        <f>'HDCiP Visit (cmi) หน้าเวป'!AN88</f>
        <v>0</v>
      </c>
      <c r="AS12" s="25">
        <f>'HDCiP Visit (cmi) หน้าเวป'!AO88</f>
        <v>0</v>
      </c>
      <c r="AT12" s="25">
        <f>'HDCiP Visit (cmi) หน้าเวป'!AP88</f>
        <v>0</v>
      </c>
      <c r="AU12" s="25">
        <f>'HDCiP Visit (cmi) หน้าเวป'!AQ88</f>
        <v>0</v>
      </c>
      <c r="AV12" s="25">
        <f>'HDCiP Visit (cmi) หน้าเวป'!AR88</f>
        <v>0</v>
      </c>
    </row>
    <row r="13" spans="1:48" ht="12.75">
      <c r="A13" s="10">
        <v>10</v>
      </c>
      <c r="B13" s="10" t="s">
        <v>20</v>
      </c>
      <c r="C13" s="10" t="s">
        <v>42</v>
      </c>
      <c r="D13" s="9" t="s">
        <v>43</v>
      </c>
      <c r="E13" s="31">
        <f t="shared" si="2"/>
        <v>3760</v>
      </c>
      <c r="F13" s="31">
        <f t="shared" si="0"/>
        <v>1923.4687000000001</v>
      </c>
      <c r="G13" s="31">
        <f t="shared" si="1"/>
        <v>0.51156082446808515</v>
      </c>
      <c r="H13" s="25">
        <f>'HDCiP Visit (cmi) หน้าเวป'!D89</f>
        <v>3760</v>
      </c>
      <c r="I13" s="25">
        <f>'HDCiP Visit (cmi) หน้าเวป'!E89</f>
        <v>0</v>
      </c>
      <c r="J13" s="25">
        <f>'HDCiP Visit (cmi) หน้าเวป'!F89</f>
        <v>3760</v>
      </c>
      <c r="K13" s="25">
        <f>'HDCiP Visit (cmi) หน้าเวป'!G89</f>
        <v>1923.47</v>
      </c>
      <c r="L13" s="25">
        <f>'HDCiP Visit (cmi) หน้าเวป'!H89</f>
        <v>0.51160000000000005</v>
      </c>
      <c r="M13" s="25">
        <f>'HDCiP Visit (cmi) หน้าเวป'!I89</f>
        <v>417</v>
      </c>
      <c r="N13" s="25">
        <f>'HDCiP Visit (cmi) หน้าเวป'!J89</f>
        <v>205.5428</v>
      </c>
      <c r="O13" s="25">
        <f>'HDCiP Visit (cmi) หน้าเวป'!K89</f>
        <v>0.4929</v>
      </c>
      <c r="P13" s="25">
        <f>'HDCiP Visit (cmi) หน้าเวป'!L89</f>
        <v>349</v>
      </c>
      <c r="Q13" s="25">
        <f>'HDCiP Visit (cmi) หน้าเวป'!M89</f>
        <v>186.31270000000001</v>
      </c>
      <c r="R13" s="25">
        <f>'HDCiP Visit (cmi) หน้าเวป'!N89</f>
        <v>0.53380000000000005</v>
      </c>
      <c r="S13" s="25">
        <f>'HDCiP Visit (cmi) หน้าเวป'!O89</f>
        <v>339</v>
      </c>
      <c r="T13" s="25">
        <f>'HDCiP Visit (cmi) หน้าเวป'!P89</f>
        <v>172.56190000000001</v>
      </c>
      <c r="U13" s="25">
        <f>'HDCiP Visit (cmi) หน้าเวป'!Q89</f>
        <v>0.50900000000000001</v>
      </c>
      <c r="V13" s="25">
        <f>'HDCiP Visit (cmi) หน้าเวป'!R89</f>
        <v>300</v>
      </c>
      <c r="W13" s="25">
        <f>'HDCiP Visit (cmi) หน้าเวป'!S89</f>
        <v>152.69040000000001</v>
      </c>
      <c r="X13" s="25">
        <f>'HDCiP Visit (cmi) หน้าเวป'!T89</f>
        <v>0.50900000000000001</v>
      </c>
      <c r="Y13" s="25">
        <f>'HDCiP Visit (cmi) หน้าเวป'!U89</f>
        <v>342</v>
      </c>
      <c r="Z13" s="25">
        <f>'HDCiP Visit (cmi) หน้าเวป'!V89</f>
        <v>165.8947</v>
      </c>
      <c r="AA13" s="25">
        <f>'HDCiP Visit (cmi) หน้าเวป'!W89</f>
        <v>0.48509999999999998</v>
      </c>
      <c r="AB13" s="25">
        <f>'HDCiP Visit (cmi) หน้าเวป'!X89</f>
        <v>403</v>
      </c>
      <c r="AC13" s="25">
        <f>'HDCiP Visit (cmi) หน้าเวป'!Y89</f>
        <v>193.92449999999999</v>
      </c>
      <c r="AD13" s="25">
        <f>'HDCiP Visit (cmi) หน้าเวป'!Z89</f>
        <v>0.48120000000000002</v>
      </c>
      <c r="AE13" s="25">
        <f>'HDCiP Visit (cmi) หน้าเวป'!AA89</f>
        <v>350</v>
      </c>
      <c r="AF13" s="25">
        <f>'HDCiP Visit (cmi) หน้าเวป'!AB89</f>
        <v>187.0085</v>
      </c>
      <c r="AG13" s="25">
        <f>'HDCiP Visit (cmi) หน้าเวป'!AC89</f>
        <v>0.5343</v>
      </c>
      <c r="AH13" s="25">
        <f>'HDCiP Visit (cmi) หน้าเวป'!AD89</f>
        <v>374</v>
      </c>
      <c r="AI13" s="25">
        <f>'HDCiP Visit (cmi) หน้าเวป'!AE89</f>
        <v>207.2585</v>
      </c>
      <c r="AJ13" s="25">
        <f>'HDCiP Visit (cmi) หน้าเวป'!AF89</f>
        <v>0.55420000000000003</v>
      </c>
      <c r="AK13" s="25">
        <f>'HDCiP Visit (cmi) หน้าเวป'!AG89</f>
        <v>386</v>
      </c>
      <c r="AL13" s="25">
        <f>'HDCiP Visit (cmi) หน้าเวป'!AH89</f>
        <v>192.5386</v>
      </c>
      <c r="AM13" s="25">
        <f>'HDCiP Visit (cmi) หน้าเวป'!AI89</f>
        <v>0.49880000000000002</v>
      </c>
      <c r="AN13" s="25">
        <f>'HDCiP Visit (cmi) หน้าเวป'!AJ89</f>
        <v>500</v>
      </c>
      <c r="AO13" s="25">
        <f>'HDCiP Visit (cmi) หน้าเวป'!AK89</f>
        <v>259.73610000000002</v>
      </c>
      <c r="AP13" s="25">
        <f>'HDCiP Visit (cmi) หน้าเวป'!AL89</f>
        <v>0.51949999999999996</v>
      </c>
      <c r="AQ13" s="25">
        <f>'HDCiP Visit (cmi) หน้าเวป'!AM89</f>
        <v>0</v>
      </c>
      <c r="AR13" s="25">
        <f>'HDCiP Visit (cmi) หน้าเวป'!AN89</f>
        <v>0</v>
      </c>
      <c r="AS13" s="25">
        <f>'HDCiP Visit (cmi) หน้าเวป'!AO89</f>
        <v>0</v>
      </c>
      <c r="AT13" s="25">
        <f>'HDCiP Visit (cmi) หน้าเวป'!AP89</f>
        <v>0</v>
      </c>
      <c r="AU13" s="25">
        <f>'HDCiP Visit (cmi) หน้าเวป'!AQ89</f>
        <v>0</v>
      </c>
      <c r="AV13" s="25">
        <f>'HDCiP Visit (cmi) หน้าเวป'!AR89</f>
        <v>0</v>
      </c>
    </row>
    <row r="14" spans="1:48" ht="12.75">
      <c r="A14" s="10">
        <v>11</v>
      </c>
      <c r="B14" s="10" t="s">
        <v>20</v>
      </c>
      <c r="C14" s="10" t="s">
        <v>44</v>
      </c>
      <c r="D14" s="9" t="s">
        <v>45</v>
      </c>
      <c r="E14" s="31">
        <f t="shared" si="2"/>
        <v>8034</v>
      </c>
      <c r="F14" s="31">
        <f t="shared" si="0"/>
        <v>6940.1940999999997</v>
      </c>
      <c r="G14" s="31">
        <f t="shared" si="1"/>
        <v>0.86385288772715951</v>
      </c>
      <c r="H14" s="25">
        <f>'HDCiP Visit (cmi) หน้าเวป'!D90</f>
        <v>8054</v>
      </c>
      <c r="I14" s="25">
        <f>'HDCiP Visit (cmi) หน้าเวป'!E90</f>
        <v>20</v>
      </c>
      <c r="J14" s="25">
        <f>'HDCiP Visit (cmi) หน้าเวป'!F90</f>
        <v>8034</v>
      </c>
      <c r="K14" s="25">
        <f>'HDCiP Visit (cmi) หน้าเวป'!G90</f>
        <v>6940.19</v>
      </c>
      <c r="L14" s="25">
        <f>'HDCiP Visit (cmi) หน้าเวป'!H90</f>
        <v>0.8639</v>
      </c>
      <c r="M14" s="25">
        <f>'HDCiP Visit (cmi) หน้าเวป'!I90</f>
        <v>862</v>
      </c>
      <c r="N14" s="25">
        <f>'HDCiP Visit (cmi) หน้าเวป'!J90</f>
        <v>719.81880000000001</v>
      </c>
      <c r="O14" s="25">
        <f>'HDCiP Visit (cmi) หน้าเวป'!K90</f>
        <v>0.83509999999999995</v>
      </c>
      <c r="P14" s="25">
        <f>'HDCiP Visit (cmi) หน้าเวป'!L90</f>
        <v>886</v>
      </c>
      <c r="Q14" s="25">
        <f>'HDCiP Visit (cmi) หน้าเวป'!M90</f>
        <v>753.91039999999998</v>
      </c>
      <c r="R14" s="25">
        <f>'HDCiP Visit (cmi) หน้าเวป'!N90</f>
        <v>0.85089999999999999</v>
      </c>
      <c r="S14" s="25">
        <f>'HDCiP Visit (cmi) หน้าเวป'!O90</f>
        <v>790</v>
      </c>
      <c r="T14" s="25">
        <f>'HDCiP Visit (cmi) หน้าเวป'!P90</f>
        <v>715.81079999999997</v>
      </c>
      <c r="U14" s="25">
        <f>'HDCiP Visit (cmi) หน้าเวป'!Q90</f>
        <v>0.90610000000000002</v>
      </c>
      <c r="V14" s="25">
        <f>'HDCiP Visit (cmi) หน้าเวป'!R90</f>
        <v>662</v>
      </c>
      <c r="W14" s="25">
        <f>'HDCiP Visit (cmi) หน้าเวป'!S90</f>
        <v>592.5806</v>
      </c>
      <c r="X14" s="25">
        <f>'HDCiP Visit (cmi) หน้าเวป'!T90</f>
        <v>0.89510000000000001</v>
      </c>
      <c r="Y14" s="25">
        <f>'HDCiP Visit (cmi) หน้าเวป'!U90</f>
        <v>649</v>
      </c>
      <c r="Z14" s="25">
        <f>'HDCiP Visit (cmi) หน้าเวป'!V90</f>
        <v>550.11710000000005</v>
      </c>
      <c r="AA14" s="25">
        <f>'HDCiP Visit (cmi) หน้าเวป'!W90</f>
        <v>0.84760000000000002</v>
      </c>
      <c r="AB14" s="25">
        <f>'HDCiP Visit (cmi) หน้าเวป'!X90</f>
        <v>913</v>
      </c>
      <c r="AC14" s="25">
        <f>'HDCiP Visit (cmi) หน้าเวป'!Y90</f>
        <v>771.38289999999995</v>
      </c>
      <c r="AD14" s="25">
        <f>'HDCiP Visit (cmi) หน้าเวป'!Z90</f>
        <v>0.84489999999999998</v>
      </c>
      <c r="AE14" s="25">
        <f>'HDCiP Visit (cmi) หน้าเวป'!AA90</f>
        <v>838</v>
      </c>
      <c r="AF14" s="25">
        <f>'HDCiP Visit (cmi) หน้าเวป'!AB90</f>
        <v>728.75040000000001</v>
      </c>
      <c r="AG14" s="25">
        <f>'HDCiP Visit (cmi) หน้าเวป'!AC90</f>
        <v>0.86960000000000004</v>
      </c>
      <c r="AH14" s="25">
        <f>'HDCiP Visit (cmi) หน้าเวป'!AD90</f>
        <v>786</v>
      </c>
      <c r="AI14" s="25">
        <f>'HDCiP Visit (cmi) หน้าเวป'!AE90</f>
        <v>642.66300000000001</v>
      </c>
      <c r="AJ14" s="25">
        <f>'HDCiP Visit (cmi) หน้าเวป'!AF90</f>
        <v>0.81759999999999999</v>
      </c>
      <c r="AK14" s="25">
        <f>'HDCiP Visit (cmi) หน้าเวป'!AG90</f>
        <v>776</v>
      </c>
      <c r="AL14" s="25">
        <f>'HDCiP Visit (cmi) หน้าเวป'!AH90</f>
        <v>699.25379999999996</v>
      </c>
      <c r="AM14" s="25">
        <f>'HDCiP Visit (cmi) หน้าเวป'!AI90</f>
        <v>0.90110000000000001</v>
      </c>
      <c r="AN14" s="25">
        <f>'HDCiP Visit (cmi) หน้าเวป'!AJ90</f>
        <v>872</v>
      </c>
      <c r="AO14" s="25">
        <f>'HDCiP Visit (cmi) หน้าเวป'!AK90</f>
        <v>765.90629999999999</v>
      </c>
      <c r="AP14" s="25">
        <f>'HDCiP Visit (cmi) หน้าเวป'!AL90</f>
        <v>0.87829999999999997</v>
      </c>
      <c r="AQ14" s="25">
        <f>'HDCiP Visit (cmi) หน้าเวป'!AM90</f>
        <v>0</v>
      </c>
      <c r="AR14" s="25">
        <f>'HDCiP Visit (cmi) หน้าเวป'!AN90</f>
        <v>0</v>
      </c>
      <c r="AS14" s="25">
        <f>'HDCiP Visit (cmi) หน้าเวป'!AO90</f>
        <v>0</v>
      </c>
      <c r="AT14" s="25">
        <f>'HDCiP Visit (cmi) หน้าเวป'!AP90</f>
        <v>0</v>
      </c>
      <c r="AU14" s="25">
        <f>'HDCiP Visit (cmi) หน้าเวป'!AQ90</f>
        <v>0</v>
      </c>
      <c r="AV14" s="25">
        <f>'HDCiP Visit (cmi) หน้าเวป'!AR90</f>
        <v>0</v>
      </c>
    </row>
    <row r="15" spans="1:48" ht="12.75">
      <c r="A15" s="10">
        <v>12</v>
      </c>
      <c r="B15" s="10" t="s">
        <v>20</v>
      </c>
      <c r="C15" s="10" t="s">
        <v>47</v>
      </c>
      <c r="D15" s="9" t="s">
        <v>48</v>
      </c>
      <c r="E15" s="31">
        <f t="shared" si="2"/>
        <v>680</v>
      </c>
      <c r="F15" s="31">
        <f t="shared" si="0"/>
        <v>410.94580000000002</v>
      </c>
      <c r="G15" s="31">
        <f t="shared" si="1"/>
        <v>0.60433205882352947</v>
      </c>
      <c r="H15" s="25">
        <f>'HDCiP Visit (cmi) หน้าเวป'!D91</f>
        <v>791</v>
      </c>
      <c r="I15" s="25">
        <f>'HDCiP Visit (cmi) หน้าเวป'!E91</f>
        <v>21</v>
      </c>
      <c r="J15" s="25">
        <f>'HDCiP Visit (cmi) หน้าเวป'!F91</f>
        <v>770</v>
      </c>
      <c r="K15" s="25">
        <f>'HDCiP Visit (cmi) หน้าเวป'!G91</f>
        <v>410.94580000000002</v>
      </c>
      <c r="L15" s="25">
        <f>'HDCiP Visit (cmi) หน้าเวป'!H91</f>
        <v>0.53369999999999995</v>
      </c>
      <c r="M15" s="25">
        <f>'HDCiP Visit (cmi) หน้าเวป'!I91</f>
        <v>119</v>
      </c>
      <c r="N15" s="25">
        <f>'HDCiP Visit (cmi) หน้าเวป'!J91</f>
        <v>59.788400000000003</v>
      </c>
      <c r="O15" s="25">
        <f>'HDCiP Visit (cmi) หน้าเวป'!K91</f>
        <v>0.50239999999999996</v>
      </c>
      <c r="P15" s="25">
        <f>'HDCiP Visit (cmi) หน้าเวป'!L91</f>
        <v>109</v>
      </c>
      <c r="Q15" s="25">
        <f>'HDCiP Visit (cmi) หน้าเวป'!M91</f>
        <v>58.417099999999998</v>
      </c>
      <c r="R15" s="25">
        <f>'HDCiP Visit (cmi) หน้าเวป'!N91</f>
        <v>0.53590000000000004</v>
      </c>
      <c r="S15" s="25">
        <f>'HDCiP Visit (cmi) หน้าเวป'!O91</f>
        <v>88</v>
      </c>
      <c r="T15" s="25">
        <f>'HDCiP Visit (cmi) หน้าเวป'!P91</f>
        <v>42.322899999999997</v>
      </c>
      <c r="U15" s="25">
        <f>'HDCiP Visit (cmi) หน้าเวป'!Q91</f>
        <v>0.48089999999999999</v>
      </c>
      <c r="V15" s="25">
        <f>'HDCiP Visit (cmi) หน้าเวป'!R91</f>
        <v>70</v>
      </c>
      <c r="W15" s="25">
        <f>'HDCiP Visit (cmi) หน้าเวป'!S91</f>
        <v>38.216999999999999</v>
      </c>
      <c r="X15" s="25">
        <f>'HDCiP Visit (cmi) หน้าเวป'!T91</f>
        <v>0.54600000000000004</v>
      </c>
      <c r="Y15" s="25">
        <f>'HDCiP Visit (cmi) หน้าเวป'!U91</f>
        <v>72</v>
      </c>
      <c r="Z15" s="25">
        <f>'HDCiP Visit (cmi) หน้าเวป'!V91</f>
        <v>44.541899999999998</v>
      </c>
      <c r="AA15" s="25">
        <f>'HDCiP Visit (cmi) หน้าเวป'!W91</f>
        <v>0.61860000000000004</v>
      </c>
      <c r="AB15" s="25">
        <f>'HDCiP Visit (cmi) หน้าเวป'!X91</f>
        <v>97</v>
      </c>
      <c r="AC15" s="25">
        <f>'HDCiP Visit (cmi) หน้าเวป'!Y91</f>
        <v>51.055100000000003</v>
      </c>
      <c r="AD15" s="25">
        <f>'HDCiP Visit (cmi) หน้าเวป'!Z91</f>
        <v>0.52629999999999999</v>
      </c>
      <c r="AE15" s="25"/>
      <c r="AF15" s="25">
        <f>'HDCiP Visit (cmi) หน้าเวป'!AB91</f>
        <v>43.556399999999996</v>
      </c>
      <c r="AG15" s="25">
        <f>'HDCiP Visit (cmi) หน้าเวป'!AC91</f>
        <v>0.48399999999999999</v>
      </c>
      <c r="AH15" s="25">
        <f>'HDCiP Visit (cmi) หน้าเวป'!AD91</f>
        <v>67</v>
      </c>
      <c r="AI15" s="25">
        <f>'HDCiP Visit (cmi) หน้าเวป'!AE91</f>
        <v>39.175699999999999</v>
      </c>
      <c r="AJ15" s="25">
        <f>'HDCiP Visit (cmi) หน้าเวป'!AF91</f>
        <v>0.5847</v>
      </c>
      <c r="AK15" s="25">
        <f>'HDCiP Visit (cmi) หน้าเวป'!AG91</f>
        <v>58</v>
      </c>
      <c r="AL15" s="25">
        <f>'HDCiP Visit (cmi) หน้าเวป'!AH91</f>
        <v>33.871299999999998</v>
      </c>
      <c r="AM15" s="25">
        <f>'HDCiP Visit (cmi) หน้าเวป'!AI91</f>
        <v>0.58399999999999996</v>
      </c>
      <c r="AN15" s="25">
        <f>'HDCiP Visit (cmi) หน้าเวป'!AJ91</f>
        <v>0</v>
      </c>
      <c r="AO15" s="25">
        <f>'HDCiP Visit (cmi) หน้าเวป'!AK91</f>
        <v>0</v>
      </c>
      <c r="AP15" s="25">
        <f>'HDCiP Visit (cmi) หน้าเวป'!AL91</f>
        <v>0</v>
      </c>
      <c r="AQ15" s="25">
        <f>'HDCiP Visit (cmi) หน้าเวป'!AM91</f>
        <v>0</v>
      </c>
      <c r="AR15" s="25">
        <f>'HDCiP Visit (cmi) หน้าเวป'!AN91</f>
        <v>0</v>
      </c>
      <c r="AS15" s="25">
        <f>'HDCiP Visit (cmi) หน้าเวป'!AO91</f>
        <v>0</v>
      </c>
      <c r="AT15" s="25">
        <f>'HDCiP Visit (cmi) หน้าเวป'!AP91</f>
        <v>0</v>
      </c>
      <c r="AU15" s="25">
        <f>'HDCiP Visit (cmi) หน้าเวป'!AQ91</f>
        <v>0</v>
      </c>
      <c r="AV15" s="25">
        <f>'HDCiP Visit (cmi) หน้าเวป'!AR91</f>
        <v>0</v>
      </c>
    </row>
    <row r="16" spans="1:48" ht="12.75">
      <c r="A16" s="10">
        <v>13</v>
      </c>
      <c r="B16" s="10" t="s">
        <v>50</v>
      </c>
      <c r="C16" s="10" t="s">
        <v>51</v>
      </c>
      <c r="D16" s="9" t="s">
        <v>52</v>
      </c>
      <c r="E16" s="31">
        <f t="shared" si="2"/>
        <v>15960</v>
      </c>
      <c r="F16" s="31">
        <f t="shared" si="0"/>
        <v>20868.59</v>
      </c>
      <c r="G16" s="31">
        <f t="shared" si="1"/>
        <v>1.3075557644110276</v>
      </c>
      <c r="H16" s="25">
        <f>'HDCiP Visit (cmi) หน้าเวป'!D4</f>
        <v>15960</v>
      </c>
      <c r="I16" s="25">
        <f>'HDCiP Visit (cmi) หน้าเวป'!E4</f>
        <v>0</v>
      </c>
      <c r="J16" s="25">
        <f>'HDCiP Visit (cmi) หน้าเวป'!F4</f>
        <v>15960</v>
      </c>
      <c r="K16" s="25">
        <f>'HDCiP Visit (cmi) หน้าเวป'!G4</f>
        <v>20868.599999999999</v>
      </c>
      <c r="L16" s="25">
        <f>'HDCiP Visit (cmi) หน้าเวป'!H4</f>
        <v>1.3076000000000001</v>
      </c>
      <c r="M16" s="25">
        <f>'HDCiP Visit (cmi) หน้าเวป'!I4</f>
        <v>1629</v>
      </c>
      <c r="N16" s="25">
        <f>'HDCiP Visit (cmi) หน้าเวป'!J4</f>
        <v>2174.19</v>
      </c>
      <c r="O16" s="25">
        <f>'HDCiP Visit (cmi) หน้าเวป'!K4</f>
        <v>1.3347</v>
      </c>
      <c r="P16" s="25">
        <f>'HDCiP Visit (cmi) หน้าเวป'!L4</f>
        <v>1640</v>
      </c>
      <c r="Q16" s="25">
        <f>'HDCiP Visit (cmi) หน้าเวป'!M4</f>
        <v>2082.9699999999998</v>
      </c>
      <c r="R16" s="25">
        <f>'HDCiP Visit (cmi) หน้าเวป'!N4</f>
        <v>1.2701</v>
      </c>
      <c r="S16" s="25">
        <f>'HDCiP Visit (cmi) หน้าเวป'!O4</f>
        <v>1617</v>
      </c>
      <c r="T16" s="25">
        <f>'HDCiP Visit (cmi) หน้าเวป'!P4</f>
        <v>2263.04</v>
      </c>
      <c r="U16" s="25">
        <f>'HDCiP Visit (cmi) หน้าเวป'!Q4</f>
        <v>1.3995</v>
      </c>
      <c r="V16" s="25">
        <f>'HDCiP Visit (cmi) หน้าเวป'!R4</f>
        <v>1623</v>
      </c>
      <c r="W16" s="25">
        <f>'HDCiP Visit (cmi) หน้าเวป'!S4</f>
        <v>2238.98</v>
      </c>
      <c r="X16" s="25">
        <f>'HDCiP Visit (cmi) หน้าเวป'!T4</f>
        <v>1.3794999999999999</v>
      </c>
      <c r="Y16" s="25">
        <f>'HDCiP Visit (cmi) หน้าเวป'!U4</f>
        <v>1467</v>
      </c>
      <c r="Z16" s="25">
        <f>'HDCiP Visit (cmi) หน้าเวป'!V4</f>
        <v>2079.37</v>
      </c>
      <c r="AA16" s="25">
        <f>'HDCiP Visit (cmi) หน้าเวป'!W4</f>
        <v>1.4174</v>
      </c>
      <c r="AB16" s="25">
        <f>'HDCiP Visit (cmi) หน้าเวป'!X4</f>
        <v>1825</v>
      </c>
      <c r="AC16" s="25">
        <f>'HDCiP Visit (cmi) หน้าเวป'!Y4</f>
        <v>2455.8000000000002</v>
      </c>
      <c r="AD16" s="25">
        <f>'HDCiP Visit (cmi) หน้าเวป'!Z4</f>
        <v>1.3455999999999999</v>
      </c>
      <c r="AE16" s="25">
        <f>'HDCiP Visit (cmi) หน้าเวป'!AA4</f>
        <v>1416</v>
      </c>
      <c r="AF16" s="25">
        <f>'HDCiP Visit (cmi) หน้าเวป'!AB4</f>
        <v>1785.57</v>
      </c>
      <c r="AG16" s="25">
        <f>'HDCiP Visit (cmi) หน้าเวป'!AC4</f>
        <v>1.2609999999999999</v>
      </c>
      <c r="AH16" s="25">
        <f>'HDCiP Visit (cmi) หน้าเวป'!AD4</f>
        <v>1283</v>
      </c>
      <c r="AI16" s="25">
        <f>'HDCiP Visit (cmi) หน้าเวป'!AE4</f>
        <v>1733.99</v>
      </c>
      <c r="AJ16" s="25">
        <f>'HDCiP Visit (cmi) หน้าเวป'!AF4</f>
        <v>1.3514999999999999</v>
      </c>
      <c r="AK16" s="25">
        <f>'HDCiP Visit (cmi) หน้าเวป'!AG4</f>
        <v>1708</v>
      </c>
      <c r="AL16" s="25">
        <f>'HDCiP Visit (cmi) หน้าเวป'!AH4</f>
        <v>2003.16</v>
      </c>
      <c r="AM16" s="25">
        <f>'HDCiP Visit (cmi) หน้าเวป'!AI4</f>
        <v>1.1728000000000001</v>
      </c>
      <c r="AN16" s="25">
        <f>'HDCiP Visit (cmi) หน้าเวป'!AJ4</f>
        <v>1752</v>
      </c>
      <c r="AO16" s="25">
        <f>'HDCiP Visit (cmi) หน้าเวป'!AK4</f>
        <v>2051.52</v>
      </c>
      <c r="AP16" s="25">
        <f>'HDCiP Visit (cmi) หน้าเวป'!AL4</f>
        <v>1.171</v>
      </c>
      <c r="AQ16" s="25">
        <f>'HDCiP Visit (cmi) หน้าเวป'!AM4</f>
        <v>0</v>
      </c>
      <c r="AR16" s="25">
        <f>'HDCiP Visit (cmi) หน้าเวป'!AN4</f>
        <v>0</v>
      </c>
      <c r="AS16" s="25">
        <f>'HDCiP Visit (cmi) หน้าเวป'!AO4</f>
        <v>0</v>
      </c>
      <c r="AT16" s="25">
        <f>'HDCiP Visit (cmi) หน้าเวป'!AP4</f>
        <v>0</v>
      </c>
      <c r="AU16" s="25">
        <f>'HDCiP Visit (cmi) หน้าเวป'!AQ4</f>
        <v>0</v>
      </c>
      <c r="AV16" s="25">
        <f>'HDCiP Visit (cmi) หน้าเวป'!AR4</f>
        <v>0</v>
      </c>
    </row>
    <row r="17" spans="1:48" ht="12.75">
      <c r="A17" s="10">
        <v>14</v>
      </c>
      <c r="B17" s="10" t="s">
        <v>50</v>
      </c>
      <c r="C17" s="10" t="s">
        <v>53</v>
      </c>
      <c r="D17" s="10" t="s">
        <v>54</v>
      </c>
      <c r="E17" s="31">
        <f t="shared" si="2"/>
        <v>2619</v>
      </c>
      <c r="F17" s="31">
        <f t="shared" si="0"/>
        <v>1674.0831000000001</v>
      </c>
      <c r="G17" s="31">
        <f t="shared" si="1"/>
        <v>0.63920698739977089</v>
      </c>
      <c r="H17" s="25">
        <f>'HDCiP Visit (cmi) หน้าเวป'!D5</f>
        <v>2619</v>
      </c>
      <c r="I17" s="25">
        <f>'HDCiP Visit (cmi) หน้าเวป'!E5</f>
        <v>0</v>
      </c>
      <c r="J17" s="25">
        <f>'HDCiP Visit (cmi) หน้าเวป'!F5</f>
        <v>2619</v>
      </c>
      <c r="K17" s="25">
        <f>'HDCiP Visit (cmi) หน้าเวป'!G5</f>
        <v>1674.08</v>
      </c>
      <c r="L17" s="25">
        <f>'HDCiP Visit (cmi) หน้าเวป'!H5</f>
        <v>0.63919999999999999</v>
      </c>
      <c r="M17" s="25">
        <f>'HDCiP Visit (cmi) หน้าเวป'!I5</f>
        <v>201</v>
      </c>
      <c r="N17" s="25">
        <f>'HDCiP Visit (cmi) หน้าเวป'!J5</f>
        <v>135.33500000000001</v>
      </c>
      <c r="O17" s="25">
        <f>'HDCiP Visit (cmi) หน้าเวป'!K5</f>
        <v>0.67330000000000001</v>
      </c>
      <c r="P17" s="25">
        <f>'HDCiP Visit (cmi) หน้าเวป'!L5</f>
        <v>212</v>
      </c>
      <c r="Q17" s="25">
        <f>'HDCiP Visit (cmi) หน้าเวป'!M5</f>
        <v>135.3237</v>
      </c>
      <c r="R17" s="25">
        <f>'HDCiP Visit (cmi) หน้าเวป'!N5</f>
        <v>0.63829999999999998</v>
      </c>
      <c r="S17" s="25">
        <f>'HDCiP Visit (cmi) หน้าเวป'!O5</f>
        <v>187</v>
      </c>
      <c r="T17" s="25">
        <f>'HDCiP Visit (cmi) หน้าเวป'!P5</f>
        <v>128.54640000000001</v>
      </c>
      <c r="U17" s="25">
        <f>'HDCiP Visit (cmi) หน้าเวป'!Q5</f>
        <v>0.68740000000000001</v>
      </c>
      <c r="V17" s="25">
        <f>'HDCiP Visit (cmi) หน้าเวป'!R5</f>
        <v>232</v>
      </c>
      <c r="W17" s="25">
        <f>'HDCiP Visit (cmi) หน้าเวป'!S5</f>
        <v>157.9975</v>
      </c>
      <c r="X17" s="25">
        <f>'HDCiP Visit (cmi) หน้าเวป'!T5</f>
        <v>0.68100000000000005</v>
      </c>
      <c r="Y17" s="25">
        <f>'HDCiP Visit (cmi) หน้าเวป'!U5</f>
        <v>215</v>
      </c>
      <c r="Z17" s="25">
        <f>'HDCiP Visit (cmi) หน้าเวป'!V5</f>
        <v>136.7209</v>
      </c>
      <c r="AA17" s="25">
        <f>'HDCiP Visit (cmi) หน้าเวป'!W5</f>
        <v>0.63590000000000002</v>
      </c>
      <c r="AB17" s="25">
        <f>'HDCiP Visit (cmi) หน้าเวป'!X5</f>
        <v>278</v>
      </c>
      <c r="AC17" s="25">
        <f>'HDCiP Visit (cmi) หน้าเวป'!Y5</f>
        <v>169.11199999999999</v>
      </c>
      <c r="AD17" s="25">
        <f>'HDCiP Visit (cmi) หน้าเวป'!Z5</f>
        <v>0.60829999999999995</v>
      </c>
      <c r="AE17" s="25">
        <f>'HDCiP Visit (cmi) หน้าเวป'!AA5</f>
        <v>283</v>
      </c>
      <c r="AF17" s="25">
        <f>'HDCiP Visit (cmi) หน้าเวป'!AB5</f>
        <v>186.3152</v>
      </c>
      <c r="AG17" s="25">
        <f>'HDCiP Visit (cmi) หน้าเวป'!AC5</f>
        <v>0.65839999999999999</v>
      </c>
      <c r="AH17" s="25">
        <f>'HDCiP Visit (cmi) หน้าเวป'!AD5</f>
        <v>299</v>
      </c>
      <c r="AI17" s="25">
        <f>'HDCiP Visit (cmi) หน้าเวป'!AE5</f>
        <v>194.4162</v>
      </c>
      <c r="AJ17" s="25">
        <f>'HDCiP Visit (cmi) หน้าเวป'!AF5</f>
        <v>0.6502</v>
      </c>
      <c r="AK17" s="25">
        <f>'HDCiP Visit (cmi) หน้าเวป'!AG5</f>
        <v>320</v>
      </c>
      <c r="AL17" s="25">
        <f>'HDCiP Visit (cmi) หน้าเวป'!AH5</f>
        <v>199.46299999999999</v>
      </c>
      <c r="AM17" s="25">
        <f>'HDCiP Visit (cmi) หน้าเวป'!AI5</f>
        <v>0.62329999999999997</v>
      </c>
      <c r="AN17" s="25">
        <f>'HDCiP Visit (cmi) หน้าเวป'!AJ5</f>
        <v>392</v>
      </c>
      <c r="AO17" s="25">
        <f>'HDCiP Visit (cmi) หน้าเวป'!AK5</f>
        <v>230.85319999999999</v>
      </c>
      <c r="AP17" s="25">
        <f>'HDCiP Visit (cmi) หน้าเวป'!AL5</f>
        <v>0.58889999999999998</v>
      </c>
      <c r="AQ17" s="25">
        <f>'HDCiP Visit (cmi) หน้าเวป'!AM5</f>
        <v>0</v>
      </c>
      <c r="AR17" s="25">
        <f>'HDCiP Visit (cmi) หน้าเวป'!AN5</f>
        <v>0</v>
      </c>
      <c r="AS17" s="25">
        <f>'HDCiP Visit (cmi) หน้าเวป'!AO5</f>
        <v>0</v>
      </c>
      <c r="AT17" s="25">
        <f>'HDCiP Visit (cmi) หน้าเวป'!AP5</f>
        <v>0</v>
      </c>
      <c r="AU17" s="25">
        <f>'HDCiP Visit (cmi) หน้าเวป'!AQ5</f>
        <v>0</v>
      </c>
      <c r="AV17" s="25">
        <f>'HDCiP Visit (cmi) หน้าเวป'!AR5</f>
        <v>0</v>
      </c>
    </row>
    <row r="18" spans="1:48" ht="12.75">
      <c r="A18" s="10">
        <v>15</v>
      </c>
      <c r="B18" s="10" t="s">
        <v>50</v>
      </c>
      <c r="C18" s="10" t="s">
        <v>55</v>
      </c>
      <c r="D18" s="10" t="s">
        <v>56</v>
      </c>
      <c r="E18" s="31">
        <f t="shared" si="2"/>
        <v>3788</v>
      </c>
      <c r="F18" s="31">
        <f t="shared" si="0"/>
        <v>2202.2452000000003</v>
      </c>
      <c r="G18" s="31">
        <f t="shared" si="1"/>
        <v>0.58137412882787753</v>
      </c>
      <c r="H18" s="25">
        <f>'HDCiP Visit (cmi) หน้าเวป'!D6</f>
        <v>3788</v>
      </c>
      <c r="I18" s="25">
        <f>'HDCiP Visit (cmi) หน้าเวป'!E6</f>
        <v>0</v>
      </c>
      <c r="J18" s="25">
        <f>'HDCiP Visit (cmi) หน้าเวป'!F6</f>
        <v>3788</v>
      </c>
      <c r="K18" s="25">
        <f>'HDCiP Visit (cmi) หน้าเวป'!G6</f>
        <v>2202.25</v>
      </c>
      <c r="L18" s="25">
        <f>'HDCiP Visit (cmi) หน้าเวป'!H6</f>
        <v>0.58140000000000003</v>
      </c>
      <c r="M18" s="25">
        <f>'HDCiP Visit (cmi) หน้าเวป'!I6</f>
        <v>455</v>
      </c>
      <c r="N18" s="25">
        <f>'HDCiP Visit (cmi) หน้าเวป'!J6</f>
        <v>285.25619999999998</v>
      </c>
      <c r="O18" s="25">
        <f>'HDCiP Visit (cmi) หน้าเวป'!K6</f>
        <v>0.62690000000000001</v>
      </c>
      <c r="P18" s="25">
        <f>'HDCiP Visit (cmi) หน้าเวป'!L6</f>
        <v>351</v>
      </c>
      <c r="Q18" s="25">
        <f>'HDCiP Visit (cmi) หน้าเวป'!M6</f>
        <v>197.2569</v>
      </c>
      <c r="R18" s="25">
        <f>'HDCiP Visit (cmi) หน้าเวป'!N6</f>
        <v>0.56200000000000006</v>
      </c>
      <c r="S18" s="25">
        <f>'HDCiP Visit (cmi) หน้าเวป'!O6</f>
        <v>348</v>
      </c>
      <c r="T18" s="25">
        <f>'HDCiP Visit (cmi) หน้าเวป'!P6</f>
        <v>199.79929999999999</v>
      </c>
      <c r="U18" s="25">
        <f>'HDCiP Visit (cmi) หน้าเวป'!Q6</f>
        <v>0.57410000000000005</v>
      </c>
      <c r="V18" s="25">
        <f>'HDCiP Visit (cmi) หน้าเวป'!R6</f>
        <v>368</v>
      </c>
      <c r="W18" s="25">
        <f>'HDCiP Visit (cmi) หน้าเวป'!S6</f>
        <v>200.5128</v>
      </c>
      <c r="X18" s="25">
        <f>'HDCiP Visit (cmi) หน้าเวป'!T6</f>
        <v>0.54490000000000005</v>
      </c>
      <c r="Y18" s="25">
        <f>'HDCiP Visit (cmi) หน้าเวป'!U6</f>
        <v>416</v>
      </c>
      <c r="Z18" s="25">
        <f>'HDCiP Visit (cmi) หน้าเวป'!V6</f>
        <v>236.07040000000001</v>
      </c>
      <c r="AA18" s="25">
        <f>'HDCiP Visit (cmi) หน้าเวป'!W6</f>
        <v>0.5675</v>
      </c>
      <c r="AB18" s="25">
        <f>'HDCiP Visit (cmi) หน้าเวป'!X6</f>
        <v>496</v>
      </c>
      <c r="AC18" s="25">
        <f>'HDCiP Visit (cmi) หน้าเวป'!Y6</f>
        <v>330.34750000000003</v>
      </c>
      <c r="AD18" s="25">
        <f>'HDCiP Visit (cmi) หน้าเวป'!Z6</f>
        <v>0.66600000000000004</v>
      </c>
      <c r="AE18" s="25">
        <f>'HDCiP Visit (cmi) หน้าเวป'!AA6</f>
        <v>367</v>
      </c>
      <c r="AF18" s="25">
        <f>'HDCiP Visit (cmi) หน้าเวป'!AB6</f>
        <v>212.37139999999999</v>
      </c>
      <c r="AG18" s="25">
        <f>'HDCiP Visit (cmi) หน้าเวป'!AC6</f>
        <v>0.57869999999999999</v>
      </c>
      <c r="AH18" s="25">
        <f>'HDCiP Visit (cmi) หน้าเวป'!AD6</f>
        <v>366</v>
      </c>
      <c r="AI18" s="25">
        <f>'HDCiP Visit (cmi) หน้าเวป'!AE6</f>
        <v>224.28129999999999</v>
      </c>
      <c r="AJ18" s="25">
        <f>'HDCiP Visit (cmi) หน้าเวป'!AF6</f>
        <v>0.61280000000000001</v>
      </c>
      <c r="AK18" s="25">
        <f>'HDCiP Visit (cmi) หน้าเวป'!AG6</f>
        <v>621</v>
      </c>
      <c r="AL18" s="25">
        <f>'HDCiP Visit (cmi) หน้าเวป'!AH6</f>
        <v>316.3494</v>
      </c>
      <c r="AM18" s="25">
        <f>'HDCiP Visit (cmi) หน้าเวป'!AI6</f>
        <v>0.50939999999999996</v>
      </c>
      <c r="AN18" s="25">
        <f>'HDCiP Visit (cmi) หน้าเวป'!AJ6</f>
        <v>0</v>
      </c>
      <c r="AO18" s="25">
        <f>'HDCiP Visit (cmi) หน้าเวป'!AK6</f>
        <v>0</v>
      </c>
      <c r="AP18" s="25">
        <f>'HDCiP Visit (cmi) หน้าเวป'!AL6</f>
        <v>0</v>
      </c>
      <c r="AQ18" s="25">
        <f>'HDCiP Visit (cmi) หน้าเวป'!AM6</f>
        <v>0</v>
      </c>
      <c r="AR18" s="25">
        <f>'HDCiP Visit (cmi) หน้าเวป'!AN6</f>
        <v>0</v>
      </c>
      <c r="AS18" s="25">
        <f>'HDCiP Visit (cmi) หน้าเวป'!AO6</f>
        <v>0</v>
      </c>
      <c r="AT18" s="25">
        <f>'HDCiP Visit (cmi) หน้าเวป'!AP6</f>
        <v>0</v>
      </c>
      <c r="AU18" s="25">
        <f>'HDCiP Visit (cmi) หน้าเวป'!AQ6</f>
        <v>0</v>
      </c>
      <c r="AV18" s="25">
        <f>'HDCiP Visit (cmi) หน้าเวป'!AR6</f>
        <v>0</v>
      </c>
    </row>
    <row r="19" spans="1:48" ht="12.75">
      <c r="A19" s="10">
        <v>16</v>
      </c>
      <c r="B19" s="10" t="s">
        <v>50</v>
      </c>
      <c r="C19" s="10" t="s">
        <v>57</v>
      </c>
      <c r="D19" s="10" t="s">
        <v>58</v>
      </c>
      <c r="E19" s="31">
        <f t="shared" si="2"/>
        <v>4990</v>
      </c>
      <c r="F19" s="31">
        <f t="shared" si="0"/>
        <v>4205.6252999999997</v>
      </c>
      <c r="G19" s="31">
        <f t="shared" si="1"/>
        <v>0.84281068136272541</v>
      </c>
      <c r="H19" s="25">
        <f>'HDCiP Visit (cmi) หน้าเวป'!D7</f>
        <v>5198</v>
      </c>
      <c r="I19" s="25">
        <f>'HDCiP Visit (cmi) หน้าเวป'!E7</f>
        <v>208</v>
      </c>
      <c r="J19" s="25">
        <f>'HDCiP Visit (cmi) หน้าเวป'!F7</f>
        <v>4990</v>
      </c>
      <c r="K19" s="25">
        <f>'HDCiP Visit (cmi) หน้าเวป'!G7</f>
        <v>4205.63</v>
      </c>
      <c r="L19" s="25">
        <f>'HDCiP Visit (cmi) หน้าเวป'!H7</f>
        <v>0.84279999999999999</v>
      </c>
      <c r="M19" s="25">
        <f>'HDCiP Visit (cmi) หน้าเวป'!I7</f>
        <v>649</v>
      </c>
      <c r="N19" s="25">
        <f>'HDCiP Visit (cmi) หน้าเวป'!J7</f>
        <v>600.31359999999995</v>
      </c>
      <c r="O19" s="25">
        <f>'HDCiP Visit (cmi) หน้าเวป'!K7</f>
        <v>0.92500000000000004</v>
      </c>
      <c r="P19" s="25">
        <f>'HDCiP Visit (cmi) หน้าเวป'!L7</f>
        <v>649</v>
      </c>
      <c r="Q19" s="25">
        <f>'HDCiP Visit (cmi) หน้าเวป'!M7</f>
        <v>541.47379999999998</v>
      </c>
      <c r="R19" s="25">
        <f>'HDCiP Visit (cmi) หน้าเวป'!N7</f>
        <v>0.83430000000000004</v>
      </c>
      <c r="S19" s="25">
        <f>'HDCiP Visit (cmi) หน้าเวป'!O7</f>
        <v>687</v>
      </c>
      <c r="T19" s="25">
        <f>'HDCiP Visit (cmi) หน้าเวป'!P7</f>
        <v>596.47860000000003</v>
      </c>
      <c r="U19" s="25">
        <f>'HDCiP Visit (cmi) หน้าเวป'!Q7</f>
        <v>0.86819999999999997</v>
      </c>
      <c r="V19" s="25">
        <f>'HDCiP Visit (cmi) หน้าเวป'!R7</f>
        <v>602</v>
      </c>
      <c r="W19" s="25">
        <f>'HDCiP Visit (cmi) หน้าเวป'!S7</f>
        <v>565.12149999999997</v>
      </c>
      <c r="X19" s="25">
        <f>'HDCiP Visit (cmi) หน้าเวป'!T7</f>
        <v>0.93869999999999998</v>
      </c>
      <c r="Y19" s="25">
        <f>'HDCiP Visit (cmi) หน้าเวป'!U7</f>
        <v>552</v>
      </c>
      <c r="Z19" s="25">
        <f>'HDCiP Visit (cmi) หน้าเวป'!V7</f>
        <v>442.03550000000001</v>
      </c>
      <c r="AA19" s="25">
        <f>'HDCiP Visit (cmi) หน้าเวป'!W7</f>
        <v>0.80079999999999996</v>
      </c>
      <c r="AB19" s="25">
        <f>'HDCiP Visit (cmi) หน้าเวป'!X7</f>
        <v>726</v>
      </c>
      <c r="AC19" s="25">
        <f>'HDCiP Visit (cmi) หน้าเวป'!Y7</f>
        <v>559.73270000000002</v>
      </c>
      <c r="AD19" s="25">
        <f>'HDCiP Visit (cmi) หน้าเวป'!Z7</f>
        <v>0.77100000000000002</v>
      </c>
      <c r="AE19" s="25">
        <f>'HDCiP Visit (cmi) หน้าเวป'!AA7</f>
        <v>646</v>
      </c>
      <c r="AF19" s="25">
        <f>'HDCiP Visit (cmi) หน้าเวป'!AB7</f>
        <v>501.19040000000001</v>
      </c>
      <c r="AG19" s="25">
        <f>'HDCiP Visit (cmi) หน้าเวป'!AC7</f>
        <v>0.77580000000000005</v>
      </c>
      <c r="AH19" s="25">
        <f>'HDCiP Visit (cmi) หน้าเวป'!AD7</f>
        <v>479</v>
      </c>
      <c r="AI19" s="25">
        <f>'HDCiP Visit (cmi) หน้าเวป'!AE7</f>
        <v>399.2792</v>
      </c>
      <c r="AJ19" s="25">
        <f>'HDCiP Visit (cmi) หน้าเวป'!AF7</f>
        <v>0.83360000000000001</v>
      </c>
      <c r="AK19" s="25">
        <f>'HDCiP Visit (cmi) หน้าเวป'!AG7</f>
        <v>0</v>
      </c>
      <c r="AL19" s="25">
        <f>'HDCiP Visit (cmi) หน้าเวป'!AH7</f>
        <v>0</v>
      </c>
      <c r="AM19" s="25">
        <f>'HDCiP Visit (cmi) หน้าเวป'!AI7</f>
        <v>0</v>
      </c>
      <c r="AN19" s="25">
        <f>'HDCiP Visit (cmi) หน้าเวป'!AJ7</f>
        <v>0</v>
      </c>
      <c r="AO19" s="25">
        <f>'HDCiP Visit (cmi) หน้าเวป'!AK7</f>
        <v>0</v>
      </c>
      <c r="AP19" s="25">
        <f>'HDCiP Visit (cmi) หน้าเวป'!AL7</f>
        <v>0</v>
      </c>
      <c r="AQ19" s="25">
        <f>'HDCiP Visit (cmi) หน้าเวป'!AM7</f>
        <v>0</v>
      </c>
      <c r="AR19" s="25">
        <f>'HDCiP Visit (cmi) หน้าเวป'!AN7</f>
        <v>0</v>
      </c>
      <c r="AS19" s="25">
        <f>'HDCiP Visit (cmi) หน้าเวป'!AO7</f>
        <v>0</v>
      </c>
      <c r="AT19" s="25">
        <f>'HDCiP Visit (cmi) หน้าเวป'!AP7</f>
        <v>0</v>
      </c>
      <c r="AU19" s="25">
        <f>'HDCiP Visit (cmi) หน้าเวป'!AQ7</f>
        <v>0</v>
      </c>
      <c r="AV19" s="25">
        <f>'HDCiP Visit (cmi) หน้าเวป'!AR7</f>
        <v>0</v>
      </c>
    </row>
    <row r="20" spans="1:48" ht="12.75">
      <c r="A20" s="10">
        <v>17</v>
      </c>
      <c r="B20" s="10" t="s">
        <v>50</v>
      </c>
      <c r="C20" s="10" t="s">
        <v>59</v>
      </c>
      <c r="D20" s="10" t="s">
        <v>60</v>
      </c>
      <c r="E20" s="31">
        <f t="shared" si="2"/>
        <v>1996</v>
      </c>
      <c r="F20" s="31">
        <f t="shared" si="0"/>
        <v>1238.0462000000002</v>
      </c>
      <c r="G20" s="31">
        <f t="shared" si="1"/>
        <v>0.62026362725450912</v>
      </c>
      <c r="H20" s="25">
        <f>'HDCiP Visit (cmi) หน้าเวป'!D8</f>
        <v>1996</v>
      </c>
      <c r="I20" s="25">
        <f>'HDCiP Visit (cmi) หน้าเวป'!E8</f>
        <v>0</v>
      </c>
      <c r="J20" s="25">
        <f>'HDCiP Visit (cmi) หน้าเวป'!F8</f>
        <v>1996</v>
      </c>
      <c r="K20" s="25">
        <f>'HDCiP Visit (cmi) หน้าเวป'!G8</f>
        <v>1238.05</v>
      </c>
      <c r="L20" s="25">
        <f>'HDCiP Visit (cmi) หน้าเวป'!H8</f>
        <v>0.62029999999999996</v>
      </c>
      <c r="M20" s="25">
        <f>'HDCiP Visit (cmi) หน้าเวป'!I8</f>
        <v>261</v>
      </c>
      <c r="N20" s="25">
        <f>'HDCiP Visit (cmi) หน้าเวป'!J8</f>
        <v>157.90260000000001</v>
      </c>
      <c r="O20" s="25">
        <f>'HDCiP Visit (cmi) หน้าเวป'!K8</f>
        <v>0.60499999999999998</v>
      </c>
      <c r="P20" s="25">
        <f>'HDCiP Visit (cmi) หน้าเวป'!L8</f>
        <v>271</v>
      </c>
      <c r="Q20" s="25">
        <f>'HDCiP Visit (cmi) หน้าเวป'!M8</f>
        <v>159.53489999999999</v>
      </c>
      <c r="R20" s="25">
        <f>'HDCiP Visit (cmi) หน้าเวป'!N8</f>
        <v>0.5887</v>
      </c>
      <c r="S20" s="25">
        <f>'HDCiP Visit (cmi) หน้าเวป'!O8</f>
        <v>237</v>
      </c>
      <c r="T20" s="25">
        <f>'HDCiP Visit (cmi) หน้าเวป'!P8</f>
        <v>135.65880000000001</v>
      </c>
      <c r="U20" s="25">
        <f>'HDCiP Visit (cmi) หน้าเวป'!Q8</f>
        <v>0.57240000000000002</v>
      </c>
      <c r="V20" s="25">
        <f>'HDCiP Visit (cmi) หน้าเวป'!R8</f>
        <v>223</v>
      </c>
      <c r="W20" s="25">
        <f>'HDCiP Visit (cmi) หน้าเวป'!S8</f>
        <v>143.1635</v>
      </c>
      <c r="X20" s="25">
        <f>'HDCiP Visit (cmi) หน้าเวป'!T8</f>
        <v>0.64200000000000002</v>
      </c>
      <c r="Y20" s="25">
        <f>'HDCiP Visit (cmi) หน้าเวป'!U8</f>
        <v>258</v>
      </c>
      <c r="Z20" s="25">
        <f>'HDCiP Visit (cmi) หน้าเวป'!V8</f>
        <v>172.82130000000001</v>
      </c>
      <c r="AA20" s="25">
        <f>'HDCiP Visit (cmi) หน้าเวป'!W8</f>
        <v>0.66990000000000005</v>
      </c>
      <c r="AB20" s="25">
        <f>'HDCiP Visit (cmi) หน้าเวป'!X8</f>
        <v>283</v>
      </c>
      <c r="AC20" s="25">
        <f>'HDCiP Visit (cmi) หน้าเวป'!Y8</f>
        <v>183.30959999999999</v>
      </c>
      <c r="AD20" s="25">
        <f>'HDCiP Visit (cmi) หน้าเวป'!Z8</f>
        <v>0.64770000000000005</v>
      </c>
      <c r="AE20" s="25">
        <f>'HDCiP Visit (cmi) หน้าเวป'!AA8</f>
        <v>246</v>
      </c>
      <c r="AF20" s="25">
        <f>'HDCiP Visit (cmi) หน้าเวป'!AB8</f>
        <v>147.61760000000001</v>
      </c>
      <c r="AG20" s="25">
        <f>'HDCiP Visit (cmi) หน้าเวป'!AC8</f>
        <v>0.60009999999999997</v>
      </c>
      <c r="AH20" s="25">
        <f>'HDCiP Visit (cmi) หน้าเวป'!AD8</f>
        <v>217</v>
      </c>
      <c r="AI20" s="25">
        <f>'HDCiP Visit (cmi) หน้าเวป'!AE8</f>
        <v>138.03790000000001</v>
      </c>
      <c r="AJ20" s="25">
        <f>'HDCiP Visit (cmi) หน้าเวป'!AF8</f>
        <v>0.6361</v>
      </c>
      <c r="AK20" s="25">
        <f>'HDCiP Visit (cmi) หน้าเวป'!AG8</f>
        <v>0</v>
      </c>
      <c r="AL20" s="25">
        <f>'HDCiP Visit (cmi) หน้าเวป'!AH8</f>
        <v>0</v>
      </c>
      <c r="AM20" s="25">
        <f>'HDCiP Visit (cmi) หน้าเวป'!AI8</f>
        <v>0</v>
      </c>
      <c r="AN20" s="25">
        <f>'HDCiP Visit (cmi) หน้าเวป'!AJ8</f>
        <v>0</v>
      </c>
      <c r="AO20" s="25">
        <f>'HDCiP Visit (cmi) หน้าเวป'!AK8</f>
        <v>0</v>
      </c>
      <c r="AP20" s="25">
        <f>'HDCiP Visit (cmi) หน้าเวป'!AL8</f>
        <v>0</v>
      </c>
      <c r="AQ20" s="25">
        <f>'HDCiP Visit (cmi) หน้าเวป'!AM8</f>
        <v>0</v>
      </c>
      <c r="AR20" s="25">
        <f>'HDCiP Visit (cmi) หน้าเวป'!AN8</f>
        <v>0</v>
      </c>
      <c r="AS20" s="25">
        <f>'HDCiP Visit (cmi) หน้าเวป'!AO8</f>
        <v>0</v>
      </c>
      <c r="AT20" s="25">
        <f>'HDCiP Visit (cmi) หน้าเวป'!AP8</f>
        <v>0</v>
      </c>
      <c r="AU20" s="25">
        <f>'HDCiP Visit (cmi) หน้าเวป'!AQ8</f>
        <v>0</v>
      </c>
      <c r="AV20" s="25">
        <f>'HDCiP Visit (cmi) หน้าเวป'!AR8</f>
        <v>0</v>
      </c>
    </row>
    <row r="21" spans="1:48" ht="12.75">
      <c r="A21" s="10">
        <v>18</v>
      </c>
      <c r="B21" s="10" t="s">
        <v>50</v>
      </c>
      <c r="C21" s="10" t="s">
        <v>61</v>
      </c>
      <c r="D21" s="10" t="s">
        <v>62</v>
      </c>
      <c r="E21" s="31">
        <f t="shared" si="2"/>
        <v>2688</v>
      </c>
      <c r="F21" s="31">
        <f t="shared" si="0"/>
        <v>1927.3672999999999</v>
      </c>
      <c r="G21" s="31">
        <f t="shared" si="1"/>
        <v>0.71702652529761901</v>
      </c>
      <c r="H21" s="25">
        <f>'HDCiP Visit (cmi) หน้าเวป'!D9</f>
        <v>2688</v>
      </c>
      <c r="I21" s="25">
        <f>'HDCiP Visit (cmi) หน้าเวป'!E9</f>
        <v>0</v>
      </c>
      <c r="J21" s="25">
        <f>'HDCiP Visit (cmi) หน้าเวป'!F9</f>
        <v>2688</v>
      </c>
      <c r="K21" s="25">
        <f>'HDCiP Visit (cmi) หน้าเวป'!G9</f>
        <v>1927.37</v>
      </c>
      <c r="L21" s="25">
        <f>'HDCiP Visit (cmi) หน้าเวป'!H9</f>
        <v>0.71699999999999997</v>
      </c>
      <c r="M21" s="25">
        <f>'HDCiP Visit (cmi) หน้าเวป'!I9</f>
        <v>318</v>
      </c>
      <c r="N21" s="25">
        <f>'HDCiP Visit (cmi) หน้าเวป'!J9</f>
        <v>232.57060000000001</v>
      </c>
      <c r="O21" s="25">
        <f>'HDCiP Visit (cmi) หน้าเวป'!K9</f>
        <v>0.73140000000000005</v>
      </c>
      <c r="P21" s="25">
        <f>'HDCiP Visit (cmi) หน้าเวป'!L9</f>
        <v>374</v>
      </c>
      <c r="Q21" s="25">
        <f>'HDCiP Visit (cmi) หน้าเวป'!M9</f>
        <v>258.27179999999998</v>
      </c>
      <c r="R21" s="25">
        <f>'HDCiP Visit (cmi) หน้าเวป'!N9</f>
        <v>0.69059999999999999</v>
      </c>
      <c r="S21" s="25">
        <f>'HDCiP Visit (cmi) หน้าเวป'!O9</f>
        <v>245</v>
      </c>
      <c r="T21" s="25">
        <f>'HDCiP Visit (cmi) หน้าเวป'!P9</f>
        <v>178.2569</v>
      </c>
      <c r="U21" s="25">
        <f>'HDCiP Visit (cmi) หน้าเวป'!Q9</f>
        <v>0.72760000000000002</v>
      </c>
      <c r="V21" s="25">
        <f>'HDCiP Visit (cmi) หน้าเวป'!R9</f>
        <v>278</v>
      </c>
      <c r="W21" s="25">
        <f>'HDCiP Visit (cmi) หน้าเวป'!S9</f>
        <v>188.48849999999999</v>
      </c>
      <c r="X21" s="25">
        <f>'HDCiP Visit (cmi) หน้าเวป'!T9</f>
        <v>0.67800000000000005</v>
      </c>
      <c r="Y21" s="25">
        <f>'HDCiP Visit (cmi) หน้าเวป'!U9</f>
        <v>281</v>
      </c>
      <c r="Z21" s="25">
        <f>'HDCiP Visit (cmi) หน้าเวป'!V9</f>
        <v>218.25190000000001</v>
      </c>
      <c r="AA21" s="25">
        <f>'HDCiP Visit (cmi) หน้าเวป'!W9</f>
        <v>0.77669999999999995</v>
      </c>
      <c r="AB21" s="25">
        <f>'HDCiP Visit (cmi) หน้าเวป'!X9</f>
        <v>287</v>
      </c>
      <c r="AC21" s="25">
        <f>'HDCiP Visit (cmi) หน้าเวป'!Y9</f>
        <v>207.6397</v>
      </c>
      <c r="AD21" s="25">
        <f>'HDCiP Visit (cmi) หน้าเวป'!Z9</f>
        <v>0.72350000000000003</v>
      </c>
      <c r="AE21" s="25">
        <f>'HDCiP Visit (cmi) หน้าเวป'!AA9</f>
        <v>254</v>
      </c>
      <c r="AF21" s="25">
        <f>'HDCiP Visit (cmi) หน้าเวป'!AB9</f>
        <v>170.42689999999999</v>
      </c>
      <c r="AG21" s="25">
        <f>'HDCiP Visit (cmi) หน้าเวป'!AC9</f>
        <v>0.67100000000000004</v>
      </c>
      <c r="AH21" s="25">
        <f>'HDCiP Visit (cmi) หน้าเวป'!AD9</f>
        <v>209</v>
      </c>
      <c r="AI21" s="25">
        <f>'HDCiP Visit (cmi) หน้าเวป'!AE9</f>
        <v>156.1611</v>
      </c>
      <c r="AJ21" s="25">
        <f>'HDCiP Visit (cmi) หน้าเวป'!AF9</f>
        <v>0.74719999999999998</v>
      </c>
      <c r="AK21" s="25">
        <f>'HDCiP Visit (cmi) หน้าเวป'!AG9</f>
        <v>231</v>
      </c>
      <c r="AL21" s="25">
        <f>'HDCiP Visit (cmi) หน้าเวป'!AH9</f>
        <v>178.85310000000001</v>
      </c>
      <c r="AM21" s="25">
        <f>'HDCiP Visit (cmi) หน้าเวป'!AI9</f>
        <v>0.77429999999999999</v>
      </c>
      <c r="AN21" s="25">
        <f>'HDCiP Visit (cmi) หน้าเวป'!AJ9</f>
        <v>211</v>
      </c>
      <c r="AO21" s="25">
        <f>'HDCiP Visit (cmi) หน้าเวป'!AK9</f>
        <v>138.4468</v>
      </c>
      <c r="AP21" s="25">
        <f>'HDCiP Visit (cmi) หน้าเวป'!AL9</f>
        <v>0.65610000000000002</v>
      </c>
      <c r="AQ21" s="25">
        <f>'HDCiP Visit (cmi) หน้าเวป'!AM9</f>
        <v>0</v>
      </c>
      <c r="AR21" s="25">
        <f>'HDCiP Visit (cmi) หน้าเวป'!AN9</f>
        <v>0</v>
      </c>
      <c r="AS21" s="25">
        <f>'HDCiP Visit (cmi) หน้าเวป'!AO9</f>
        <v>0</v>
      </c>
      <c r="AT21" s="25">
        <f>'HDCiP Visit (cmi) หน้าเวป'!AP9</f>
        <v>0</v>
      </c>
      <c r="AU21" s="25">
        <f>'HDCiP Visit (cmi) หน้าเวป'!AQ9</f>
        <v>0</v>
      </c>
      <c r="AV21" s="25">
        <f>'HDCiP Visit (cmi) หน้าเวป'!AR9</f>
        <v>0</v>
      </c>
    </row>
    <row r="22" spans="1:48" ht="12.75">
      <c r="A22" s="10">
        <v>19</v>
      </c>
      <c r="B22" s="10" t="s">
        <v>50</v>
      </c>
      <c r="C22" s="10" t="s">
        <v>63</v>
      </c>
      <c r="D22" s="10" t="s">
        <v>64</v>
      </c>
      <c r="E22" s="31">
        <f t="shared" si="2"/>
        <v>2270</v>
      </c>
      <c r="F22" s="31">
        <f t="shared" si="0"/>
        <v>1437.4802999999999</v>
      </c>
      <c r="G22" s="31">
        <f t="shared" si="1"/>
        <v>0.6332512334801762</v>
      </c>
      <c r="H22" s="25">
        <f>'HDCiP Visit (cmi) หน้าเวป'!D10</f>
        <v>2270</v>
      </c>
      <c r="I22" s="25">
        <f>'HDCiP Visit (cmi) หน้าเวป'!E10</f>
        <v>0</v>
      </c>
      <c r="J22" s="25">
        <f>'HDCiP Visit (cmi) หน้าเวป'!F10</f>
        <v>2270</v>
      </c>
      <c r="K22" s="25">
        <f>'HDCiP Visit (cmi) หน้าเวป'!G10</f>
        <v>1437.48</v>
      </c>
      <c r="L22" s="25">
        <f>'HDCiP Visit (cmi) หน้าเวป'!H10</f>
        <v>0.63329999999999997</v>
      </c>
      <c r="M22" s="25">
        <f>'HDCiP Visit (cmi) หน้าเวป'!I10</f>
        <v>174</v>
      </c>
      <c r="N22" s="25">
        <f>'HDCiP Visit (cmi) หน้าเวป'!J10</f>
        <v>105.9127</v>
      </c>
      <c r="O22" s="25">
        <f>'HDCiP Visit (cmi) หน้าเวป'!K10</f>
        <v>0.60870000000000002</v>
      </c>
      <c r="P22" s="25">
        <f>'HDCiP Visit (cmi) หน้าเวป'!L10</f>
        <v>225</v>
      </c>
      <c r="Q22" s="25">
        <f>'HDCiP Visit (cmi) หน้าเวป'!M10</f>
        <v>141.7679</v>
      </c>
      <c r="R22" s="25">
        <f>'HDCiP Visit (cmi) หน้าเวป'!N10</f>
        <v>0.63009999999999999</v>
      </c>
      <c r="S22" s="25">
        <f>'HDCiP Visit (cmi) หน้าเวป'!O10</f>
        <v>158</v>
      </c>
      <c r="T22" s="25">
        <f>'HDCiP Visit (cmi) หน้าเวป'!P10</f>
        <v>91.864900000000006</v>
      </c>
      <c r="U22" s="25">
        <f>'HDCiP Visit (cmi) หน้าเวป'!Q10</f>
        <v>0.58140000000000003</v>
      </c>
      <c r="V22" s="25">
        <f>'HDCiP Visit (cmi) หน้าเวป'!R10</f>
        <v>201</v>
      </c>
      <c r="W22" s="25">
        <f>'HDCiP Visit (cmi) หน้าเวป'!S10</f>
        <v>147.60730000000001</v>
      </c>
      <c r="X22" s="25">
        <f>'HDCiP Visit (cmi) หน้าเวป'!T10</f>
        <v>0.73440000000000005</v>
      </c>
      <c r="Y22" s="25">
        <f>'HDCiP Visit (cmi) หน้าเวป'!U10</f>
        <v>205</v>
      </c>
      <c r="Z22" s="25">
        <f>'HDCiP Visit (cmi) หน้าเวป'!V10</f>
        <v>155.76840000000001</v>
      </c>
      <c r="AA22" s="25">
        <f>'HDCiP Visit (cmi) หน้าเวป'!W10</f>
        <v>0.75980000000000003</v>
      </c>
      <c r="AB22" s="25">
        <f>'HDCiP Visit (cmi) หน้าเวป'!X10</f>
        <v>266</v>
      </c>
      <c r="AC22" s="25">
        <f>'HDCiP Visit (cmi) หน้าเวป'!Y10</f>
        <v>167.87860000000001</v>
      </c>
      <c r="AD22" s="25">
        <f>'HDCiP Visit (cmi) หน้าเวป'!Z10</f>
        <v>0.63109999999999999</v>
      </c>
      <c r="AE22" s="25">
        <f>'HDCiP Visit (cmi) หน้าเวป'!AA10</f>
        <v>262</v>
      </c>
      <c r="AF22" s="25">
        <f>'HDCiP Visit (cmi) หน้าเวป'!AB10</f>
        <v>166.97880000000001</v>
      </c>
      <c r="AG22" s="25">
        <f>'HDCiP Visit (cmi) หน้าเวป'!AC10</f>
        <v>0.63729999999999998</v>
      </c>
      <c r="AH22" s="25">
        <f>'HDCiP Visit (cmi) หน้าเวป'!AD10</f>
        <v>231</v>
      </c>
      <c r="AI22" s="25">
        <f>'HDCiP Visit (cmi) หน้าเวป'!AE10</f>
        <v>141.56950000000001</v>
      </c>
      <c r="AJ22" s="25">
        <f>'HDCiP Visit (cmi) หน้าเวป'!AF10</f>
        <v>0.6129</v>
      </c>
      <c r="AK22" s="25">
        <f>'HDCiP Visit (cmi) หน้าเวป'!AG10</f>
        <v>260</v>
      </c>
      <c r="AL22" s="25">
        <f>'HDCiP Visit (cmi) หน้าเวป'!AH10</f>
        <v>146.54849999999999</v>
      </c>
      <c r="AM22" s="25">
        <f>'HDCiP Visit (cmi) หน้าเวป'!AI10</f>
        <v>0.56359999999999999</v>
      </c>
      <c r="AN22" s="25">
        <f>'HDCiP Visit (cmi) หน้าเวป'!AJ10</f>
        <v>288</v>
      </c>
      <c r="AO22" s="25">
        <f>'HDCiP Visit (cmi) หน้าเวป'!AK10</f>
        <v>171.58369999999999</v>
      </c>
      <c r="AP22" s="25">
        <f>'HDCiP Visit (cmi) หน้าเวป'!AL10</f>
        <v>0.5958</v>
      </c>
      <c r="AQ22" s="25">
        <f>'HDCiP Visit (cmi) หน้าเวป'!AM10</f>
        <v>0</v>
      </c>
      <c r="AR22" s="25">
        <f>'HDCiP Visit (cmi) หน้าเวป'!AN10</f>
        <v>0</v>
      </c>
      <c r="AS22" s="25">
        <f>'HDCiP Visit (cmi) หน้าเวป'!AO10</f>
        <v>0</v>
      </c>
      <c r="AT22" s="25">
        <f>'HDCiP Visit (cmi) หน้าเวป'!AP10</f>
        <v>0</v>
      </c>
      <c r="AU22" s="25">
        <f>'HDCiP Visit (cmi) หน้าเวป'!AQ10</f>
        <v>0</v>
      </c>
      <c r="AV22" s="25">
        <f>'HDCiP Visit (cmi) หน้าเวป'!AR10</f>
        <v>0</v>
      </c>
    </row>
    <row r="23" spans="1:48" ht="12.75">
      <c r="A23" s="10">
        <v>20</v>
      </c>
      <c r="B23" s="10" t="s">
        <v>50</v>
      </c>
      <c r="C23" s="10" t="s">
        <v>65</v>
      </c>
      <c r="D23" s="10" t="s">
        <v>66</v>
      </c>
      <c r="E23" s="31">
        <f t="shared" si="2"/>
        <v>981</v>
      </c>
      <c r="F23" s="31">
        <f t="shared" si="0"/>
        <v>566.38450000000012</v>
      </c>
      <c r="G23" s="31">
        <f t="shared" si="1"/>
        <v>0.57735423037716627</v>
      </c>
      <c r="H23" s="25">
        <f>'HDCiP Visit (cmi) หน้าเวป'!D11</f>
        <v>1003</v>
      </c>
      <c r="I23" s="25">
        <f>'HDCiP Visit (cmi) หน้าเวป'!E11</f>
        <v>22</v>
      </c>
      <c r="J23" s="25">
        <f>'HDCiP Visit (cmi) หน้าเวป'!F11</f>
        <v>981</v>
      </c>
      <c r="K23" s="25">
        <f>'HDCiP Visit (cmi) หน้าเวป'!G11</f>
        <v>566.3845</v>
      </c>
      <c r="L23" s="25">
        <f>'HDCiP Visit (cmi) หน้าเวป'!H11</f>
        <v>0.57740000000000002</v>
      </c>
      <c r="M23" s="25">
        <f>'HDCiP Visit (cmi) หน้าเวป'!I11</f>
        <v>156</v>
      </c>
      <c r="N23" s="25">
        <f>'HDCiP Visit (cmi) หน้าเวป'!J11</f>
        <v>83.021100000000004</v>
      </c>
      <c r="O23" s="25">
        <f>'HDCiP Visit (cmi) หน้าเวป'!K11</f>
        <v>0.53220000000000001</v>
      </c>
      <c r="P23" s="25">
        <f>'HDCiP Visit (cmi) หน้าเวป'!L11</f>
        <v>127</v>
      </c>
      <c r="Q23" s="25">
        <f>'HDCiP Visit (cmi) หน้าเวป'!M11</f>
        <v>74.949200000000005</v>
      </c>
      <c r="R23" s="25">
        <f>'HDCiP Visit (cmi) หน้าเวป'!N11</f>
        <v>0.59019999999999995</v>
      </c>
      <c r="S23" s="25">
        <f>'HDCiP Visit (cmi) หน้าเวป'!O11</f>
        <v>161</v>
      </c>
      <c r="T23" s="25">
        <f>'HDCiP Visit (cmi) หน้าเวป'!P11</f>
        <v>93.325100000000006</v>
      </c>
      <c r="U23" s="25">
        <f>'HDCiP Visit (cmi) หน้าเวป'!Q11</f>
        <v>0.57969999999999999</v>
      </c>
      <c r="V23" s="25">
        <f>'HDCiP Visit (cmi) หน้าเวป'!R11</f>
        <v>137</v>
      </c>
      <c r="W23" s="25">
        <f>'HDCiP Visit (cmi) หน้าเวป'!S11</f>
        <v>78.435400000000001</v>
      </c>
      <c r="X23" s="25">
        <f>'HDCiP Visit (cmi) หน้าเวป'!T11</f>
        <v>0.57250000000000001</v>
      </c>
      <c r="Y23" s="25">
        <f>'HDCiP Visit (cmi) หน้าเวป'!U11</f>
        <v>110</v>
      </c>
      <c r="Z23" s="25">
        <f>'HDCiP Visit (cmi) หน้าเวป'!V11</f>
        <v>63.209400000000002</v>
      </c>
      <c r="AA23" s="25">
        <f>'HDCiP Visit (cmi) หน้าเวป'!W11</f>
        <v>0.5746</v>
      </c>
      <c r="AB23" s="25">
        <f>'HDCiP Visit (cmi) หน้าเวป'!X11</f>
        <v>121</v>
      </c>
      <c r="AC23" s="25">
        <f>'HDCiP Visit (cmi) หน้าเวป'!Y11</f>
        <v>62.063400000000001</v>
      </c>
      <c r="AD23" s="25">
        <f>'HDCiP Visit (cmi) หน้าเวป'!Z11</f>
        <v>0.51290000000000002</v>
      </c>
      <c r="AE23" s="25">
        <f>'HDCiP Visit (cmi) หน้าเวป'!AA11</f>
        <v>98</v>
      </c>
      <c r="AF23" s="25">
        <f>'HDCiP Visit (cmi) หน้าเวป'!AB11</f>
        <v>71.308499999999995</v>
      </c>
      <c r="AG23" s="25">
        <f>'HDCiP Visit (cmi) หน้าเวป'!AC11</f>
        <v>0.72760000000000002</v>
      </c>
      <c r="AH23" s="25">
        <f>'HDCiP Visit (cmi) หน้าเวป'!AD11</f>
        <v>71</v>
      </c>
      <c r="AI23" s="25">
        <f>'HDCiP Visit (cmi) หน้าเวป'!AE11</f>
        <v>40.072400000000002</v>
      </c>
      <c r="AJ23" s="25">
        <f>'HDCiP Visit (cmi) หน้าเวป'!AF11</f>
        <v>0.56440000000000001</v>
      </c>
      <c r="AK23" s="25">
        <f>'HDCiP Visit (cmi) หน้าเวป'!AG11</f>
        <v>0</v>
      </c>
      <c r="AL23" s="25">
        <f>'HDCiP Visit (cmi) หน้าเวป'!AH11</f>
        <v>0</v>
      </c>
      <c r="AM23" s="25">
        <f>'HDCiP Visit (cmi) หน้าเวป'!AI11</f>
        <v>0</v>
      </c>
      <c r="AN23" s="25">
        <f>'HDCiP Visit (cmi) หน้าเวป'!AJ11</f>
        <v>0</v>
      </c>
      <c r="AO23" s="25">
        <f>'HDCiP Visit (cmi) หน้าเวป'!AK11</f>
        <v>0</v>
      </c>
      <c r="AP23" s="25">
        <f>'HDCiP Visit (cmi) หน้าเวป'!AL11</f>
        <v>0</v>
      </c>
      <c r="AQ23" s="25">
        <f>'HDCiP Visit (cmi) หน้าเวป'!AM11</f>
        <v>0</v>
      </c>
      <c r="AR23" s="25">
        <f>'HDCiP Visit (cmi) หน้าเวป'!AN11</f>
        <v>0</v>
      </c>
      <c r="AS23" s="25">
        <f>'HDCiP Visit (cmi) หน้าเวป'!AO11</f>
        <v>0</v>
      </c>
      <c r="AT23" s="25">
        <f>'HDCiP Visit (cmi) หน้าเวป'!AP11</f>
        <v>0</v>
      </c>
      <c r="AU23" s="25">
        <f>'HDCiP Visit (cmi) หน้าเวป'!AQ11</f>
        <v>0</v>
      </c>
      <c r="AV23" s="25">
        <f>'HDCiP Visit (cmi) หน้าเวป'!AR11</f>
        <v>0</v>
      </c>
    </row>
    <row r="24" spans="1:48" ht="12.75">
      <c r="A24" s="10">
        <v>21</v>
      </c>
      <c r="B24" s="10" t="s">
        <v>67</v>
      </c>
      <c r="C24" s="10" t="s">
        <v>68</v>
      </c>
      <c r="D24" s="10" t="s">
        <v>69</v>
      </c>
      <c r="E24" s="31">
        <f t="shared" si="2"/>
        <v>31949</v>
      </c>
      <c r="F24" s="31">
        <f t="shared" si="0"/>
        <v>49102.93</v>
      </c>
      <c r="G24" s="31">
        <f t="shared" si="1"/>
        <v>1.536916022410717</v>
      </c>
      <c r="H24" s="25">
        <f>'HDCiP Visit (cmi) หน้าเวป'!D39</f>
        <v>31966</v>
      </c>
      <c r="I24" s="25">
        <f>'HDCiP Visit (cmi) หน้าเวป'!E39</f>
        <v>17</v>
      </c>
      <c r="J24" s="25">
        <f>'HDCiP Visit (cmi) หน้าเวป'!F39</f>
        <v>31949</v>
      </c>
      <c r="K24" s="25">
        <f>'HDCiP Visit (cmi) หน้าเวป'!G39</f>
        <v>49102.93</v>
      </c>
      <c r="L24" s="25">
        <f>'HDCiP Visit (cmi) หน้าเวป'!H39</f>
        <v>1.5368999999999999</v>
      </c>
      <c r="M24" s="25">
        <f>'HDCiP Visit (cmi) หน้าเวป'!I39</f>
        <v>3596</v>
      </c>
      <c r="N24" s="25">
        <f>'HDCiP Visit (cmi) หน้าเวป'!J39</f>
        <v>5592.27</v>
      </c>
      <c r="O24" s="25">
        <f>'HDCiP Visit (cmi) หน้าเวป'!K39</f>
        <v>1.5550999999999999</v>
      </c>
      <c r="P24" s="25">
        <f>'HDCiP Visit (cmi) หน้าเวป'!L39</f>
        <v>3340</v>
      </c>
      <c r="Q24" s="25">
        <f>'HDCiP Visit (cmi) หน้าเวป'!M39</f>
        <v>5163.83</v>
      </c>
      <c r="R24" s="25">
        <f>'HDCiP Visit (cmi) หน้าเวป'!N39</f>
        <v>1.5461</v>
      </c>
      <c r="S24" s="25">
        <f>'HDCiP Visit (cmi) หน้าเวป'!O39</f>
        <v>3510</v>
      </c>
      <c r="T24" s="25">
        <f>'HDCiP Visit (cmi) หน้าเวป'!P39</f>
        <v>5339.15</v>
      </c>
      <c r="U24" s="25">
        <f>'HDCiP Visit (cmi) หน้าเวป'!Q39</f>
        <v>1.5210999999999999</v>
      </c>
      <c r="V24" s="25">
        <f>'HDCiP Visit (cmi) หน้าเวป'!R39</f>
        <v>3015</v>
      </c>
      <c r="W24" s="25">
        <f>'HDCiP Visit (cmi) หน้าเวป'!S39</f>
        <v>4917.3</v>
      </c>
      <c r="X24" s="25">
        <f>'HDCiP Visit (cmi) หน้าเวป'!T39</f>
        <v>1.6309</v>
      </c>
      <c r="Y24" s="25">
        <f>'HDCiP Visit (cmi) หน้าเวป'!U39</f>
        <v>2767</v>
      </c>
      <c r="Z24" s="25">
        <f>'HDCiP Visit (cmi) หน้าเวป'!V39</f>
        <v>4344.42</v>
      </c>
      <c r="AA24" s="25">
        <f>'HDCiP Visit (cmi) หน้าเวป'!W39</f>
        <v>1.5701000000000001</v>
      </c>
      <c r="AB24" s="25">
        <f>'HDCiP Visit (cmi) หน้าเวป'!X39</f>
        <v>3388</v>
      </c>
      <c r="AC24" s="25">
        <f>'HDCiP Visit (cmi) หน้าเวป'!Y39</f>
        <v>5149.68</v>
      </c>
      <c r="AD24" s="25">
        <f>'HDCiP Visit (cmi) หน้าเวป'!Z39</f>
        <v>1.52</v>
      </c>
      <c r="AE24" s="25">
        <f>'HDCiP Visit (cmi) หน้าเวป'!AA39</f>
        <v>2961</v>
      </c>
      <c r="AF24" s="25">
        <f>'HDCiP Visit (cmi) หน้าเวป'!AB39</f>
        <v>4571.22</v>
      </c>
      <c r="AG24" s="25">
        <f>'HDCiP Visit (cmi) หน้าเวป'!AC39</f>
        <v>1.5438000000000001</v>
      </c>
      <c r="AH24" s="25">
        <f>'HDCiP Visit (cmi) หน้าเวป'!AD39</f>
        <v>2894</v>
      </c>
      <c r="AI24" s="25">
        <f>'HDCiP Visit (cmi) หน้าเวป'!AE39</f>
        <v>4573.63</v>
      </c>
      <c r="AJ24" s="25">
        <f>'HDCiP Visit (cmi) หน้าเวป'!AF39</f>
        <v>1.5804</v>
      </c>
      <c r="AK24" s="25">
        <f>'HDCiP Visit (cmi) หน้าเวป'!AG39</f>
        <v>3199</v>
      </c>
      <c r="AL24" s="25">
        <f>'HDCiP Visit (cmi) หน้าเวป'!AH39</f>
        <v>4739.43</v>
      </c>
      <c r="AM24" s="25">
        <f>'HDCiP Visit (cmi) หน้าเวป'!AI39</f>
        <v>1.4815</v>
      </c>
      <c r="AN24" s="25">
        <f>'HDCiP Visit (cmi) หน้าเวป'!AJ39</f>
        <v>3279</v>
      </c>
      <c r="AO24" s="25">
        <f>'HDCiP Visit (cmi) หน้าเวป'!AK39</f>
        <v>4712</v>
      </c>
      <c r="AP24" s="25">
        <f>'HDCiP Visit (cmi) หน้าเวป'!AL39</f>
        <v>1.4370000000000001</v>
      </c>
      <c r="AQ24" s="25">
        <f>'HDCiP Visit (cmi) หน้าเวป'!AM39</f>
        <v>0</v>
      </c>
      <c r="AR24" s="25">
        <f>'HDCiP Visit (cmi) หน้าเวป'!AN39</f>
        <v>0</v>
      </c>
      <c r="AS24" s="25">
        <f>'HDCiP Visit (cmi) หน้าเวป'!AO39</f>
        <v>0</v>
      </c>
      <c r="AT24" s="25">
        <f>'HDCiP Visit (cmi) หน้าเวป'!AP39</f>
        <v>0</v>
      </c>
      <c r="AU24" s="25">
        <f>'HDCiP Visit (cmi) หน้าเวป'!AQ39</f>
        <v>0</v>
      </c>
      <c r="AV24" s="25">
        <f>'HDCiP Visit (cmi) หน้าเวป'!AR39</f>
        <v>0</v>
      </c>
    </row>
    <row r="25" spans="1:48" ht="12.75">
      <c r="A25" s="10">
        <v>22</v>
      </c>
      <c r="B25" s="10" t="s">
        <v>67</v>
      </c>
      <c r="C25" s="10" t="s">
        <v>70</v>
      </c>
      <c r="D25" s="10" t="s">
        <v>71</v>
      </c>
      <c r="E25" s="31">
        <f t="shared" si="2"/>
        <v>2783</v>
      </c>
      <c r="F25" s="31">
        <f t="shared" si="0"/>
        <v>1690.3036</v>
      </c>
      <c r="G25" s="31">
        <f t="shared" si="1"/>
        <v>0.60736744520301833</v>
      </c>
      <c r="H25" s="25">
        <f>'HDCiP Visit (cmi) หน้าเวป'!D40</f>
        <v>2783</v>
      </c>
      <c r="I25" s="25">
        <f>'HDCiP Visit (cmi) หน้าเวป'!E40</f>
        <v>0</v>
      </c>
      <c r="J25" s="25">
        <f>'HDCiP Visit (cmi) หน้าเวป'!F40</f>
        <v>2783</v>
      </c>
      <c r="K25" s="25">
        <f>'HDCiP Visit (cmi) หน้าเวป'!G40</f>
        <v>1690.3</v>
      </c>
      <c r="L25" s="25">
        <f>'HDCiP Visit (cmi) หน้าเวป'!H40</f>
        <v>0.60740000000000005</v>
      </c>
      <c r="M25" s="25">
        <f>'HDCiP Visit (cmi) หน้าเวป'!I40</f>
        <v>310</v>
      </c>
      <c r="N25" s="25">
        <f>'HDCiP Visit (cmi) หน้าเวป'!J40</f>
        <v>174.40049999999999</v>
      </c>
      <c r="O25" s="25">
        <f>'HDCiP Visit (cmi) หน้าเวป'!K40</f>
        <v>0.56259999999999999</v>
      </c>
      <c r="P25" s="25">
        <f>'HDCiP Visit (cmi) หน้าเวป'!L40</f>
        <v>353</v>
      </c>
      <c r="Q25" s="25">
        <f>'HDCiP Visit (cmi) หน้าเวป'!M40</f>
        <v>201.1088</v>
      </c>
      <c r="R25" s="25">
        <f>'HDCiP Visit (cmi) หน้าเวป'!N40</f>
        <v>0.56969999999999998</v>
      </c>
      <c r="S25" s="25">
        <f>'HDCiP Visit (cmi) หน้าเวป'!O40</f>
        <v>259</v>
      </c>
      <c r="T25" s="25">
        <f>'HDCiP Visit (cmi) หน้าเวป'!P40</f>
        <v>159.1217</v>
      </c>
      <c r="U25" s="25">
        <f>'HDCiP Visit (cmi) หน้าเวป'!Q40</f>
        <v>0.61439999999999995</v>
      </c>
      <c r="V25" s="25">
        <f>'HDCiP Visit (cmi) หน้าเวป'!R40</f>
        <v>209</v>
      </c>
      <c r="W25" s="25">
        <f>'HDCiP Visit (cmi) หน้าเวป'!S40</f>
        <v>118.9799</v>
      </c>
      <c r="X25" s="25">
        <f>'HDCiP Visit (cmi) หน้าเวป'!T40</f>
        <v>0.56930000000000003</v>
      </c>
      <c r="Y25" s="25">
        <f>'HDCiP Visit (cmi) หน้าเวป'!U40</f>
        <v>215</v>
      </c>
      <c r="Z25" s="25">
        <f>'HDCiP Visit (cmi) หน้าเวป'!V40</f>
        <v>125.8449</v>
      </c>
      <c r="AA25" s="25">
        <f>'HDCiP Visit (cmi) หน้าเวป'!W40</f>
        <v>0.58530000000000004</v>
      </c>
      <c r="AB25" s="25">
        <f>'HDCiP Visit (cmi) หน้าเวป'!X40</f>
        <v>256</v>
      </c>
      <c r="AC25" s="25">
        <f>'HDCiP Visit (cmi) หน้าเวป'!Y40</f>
        <v>153.6506</v>
      </c>
      <c r="AD25" s="25">
        <f>'HDCiP Visit (cmi) หน้าเวป'!Z40</f>
        <v>0.60019999999999996</v>
      </c>
      <c r="AE25" s="25">
        <f>'HDCiP Visit (cmi) หน้าเวป'!AA40</f>
        <v>236</v>
      </c>
      <c r="AF25" s="25">
        <f>'HDCiP Visit (cmi) หน้าเวป'!AB40</f>
        <v>151.26310000000001</v>
      </c>
      <c r="AG25" s="25">
        <f>'HDCiP Visit (cmi) หน้าเวป'!AC40</f>
        <v>0.64090000000000003</v>
      </c>
      <c r="AH25" s="25">
        <f>'HDCiP Visit (cmi) หน้าเวป'!AD40</f>
        <v>198</v>
      </c>
      <c r="AI25" s="25">
        <f>'HDCiP Visit (cmi) หน้าเวป'!AE40</f>
        <v>126.07680000000001</v>
      </c>
      <c r="AJ25" s="25">
        <f>'HDCiP Visit (cmi) หน้าเวป'!AF40</f>
        <v>0.63680000000000003</v>
      </c>
      <c r="AK25" s="25">
        <f>'HDCiP Visit (cmi) หน้าเวป'!AG40</f>
        <v>217</v>
      </c>
      <c r="AL25" s="25">
        <f>'HDCiP Visit (cmi) หน้าเวป'!AH40</f>
        <v>129.0352</v>
      </c>
      <c r="AM25" s="25">
        <f>'HDCiP Visit (cmi) หน้าเวป'!AI40</f>
        <v>0.59460000000000002</v>
      </c>
      <c r="AN25" s="25">
        <f>'HDCiP Visit (cmi) หน้าเวป'!AJ40</f>
        <v>225</v>
      </c>
      <c r="AO25" s="25">
        <f>'HDCiP Visit (cmi) หน้าเวป'!AK40</f>
        <v>146.12309999999999</v>
      </c>
      <c r="AP25" s="25">
        <f>'HDCiP Visit (cmi) หน้าเวป'!AL40</f>
        <v>0.64939999999999998</v>
      </c>
      <c r="AQ25" s="25">
        <f>'HDCiP Visit (cmi) หน้าเวป'!AM40</f>
        <v>305</v>
      </c>
      <c r="AR25" s="25">
        <f>'HDCiP Visit (cmi) หน้าเวป'!AN40</f>
        <v>204.69900000000001</v>
      </c>
      <c r="AS25" s="25">
        <f>'HDCiP Visit (cmi) หน้าเวป'!AO40</f>
        <v>0.67110000000000003</v>
      </c>
      <c r="AT25" s="25">
        <f>'HDCiP Visit (cmi) หน้าเวป'!AP40</f>
        <v>0</v>
      </c>
      <c r="AU25" s="25">
        <f>'HDCiP Visit (cmi) หน้าเวป'!AQ40</f>
        <v>0</v>
      </c>
      <c r="AV25" s="25">
        <f>'HDCiP Visit (cmi) หน้าเวป'!AR40</f>
        <v>0</v>
      </c>
    </row>
    <row r="26" spans="1:48" ht="12.75">
      <c r="A26" s="10">
        <v>23</v>
      </c>
      <c r="B26" s="10" t="s">
        <v>67</v>
      </c>
      <c r="C26" s="10" t="s">
        <v>72</v>
      </c>
      <c r="D26" s="10" t="s">
        <v>73</v>
      </c>
      <c r="E26" s="31">
        <f t="shared" si="2"/>
        <v>4035</v>
      </c>
      <c r="F26" s="31">
        <f t="shared" si="0"/>
        <v>2375.2302</v>
      </c>
      <c r="G26" s="31">
        <f t="shared" si="1"/>
        <v>0.58865680297397771</v>
      </c>
      <c r="H26" s="25">
        <f>'HDCiP Visit (cmi) หน้าเวป'!D41</f>
        <v>4045</v>
      </c>
      <c r="I26" s="25">
        <f>'HDCiP Visit (cmi) หน้าเวป'!E41</f>
        <v>10</v>
      </c>
      <c r="J26" s="25">
        <f>'HDCiP Visit (cmi) หน้าเวป'!F41</f>
        <v>4035</v>
      </c>
      <c r="K26" s="25">
        <f>'HDCiP Visit (cmi) หน้าเวป'!G41</f>
        <v>2375.23</v>
      </c>
      <c r="L26" s="25">
        <f>'HDCiP Visit (cmi) หน้าเวป'!H41</f>
        <v>0.5887</v>
      </c>
      <c r="M26" s="25">
        <f>'HDCiP Visit (cmi) หน้าเวป'!I41</f>
        <v>497</v>
      </c>
      <c r="N26" s="25">
        <f>'HDCiP Visit (cmi) หน้าเวป'!J41</f>
        <v>281.73520000000002</v>
      </c>
      <c r="O26" s="25">
        <f>'HDCiP Visit (cmi) หน้าเวป'!K41</f>
        <v>0.56689999999999996</v>
      </c>
      <c r="P26" s="25">
        <f>'HDCiP Visit (cmi) หน้าเวป'!L41</f>
        <v>544</v>
      </c>
      <c r="Q26" s="25">
        <f>'HDCiP Visit (cmi) หน้าเวป'!M41</f>
        <v>315.0111</v>
      </c>
      <c r="R26" s="25">
        <f>'HDCiP Visit (cmi) หน้าเวป'!N41</f>
        <v>0.57909999999999995</v>
      </c>
      <c r="S26" s="25">
        <f>'HDCiP Visit (cmi) หน้าเวป'!O41</f>
        <v>448</v>
      </c>
      <c r="T26" s="25">
        <f>'HDCiP Visit (cmi) หน้าเวป'!P41</f>
        <v>280.22399999999999</v>
      </c>
      <c r="U26" s="25">
        <f>'HDCiP Visit (cmi) หน้าเวป'!Q41</f>
        <v>0.62549999999999994</v>
      </c>
      <c r="V26" s="25">
        <f>'HDCiP Visit (cmi) หน้าเวป'!R41</f>
        <v>329</v>
      </c>
      <c r="W26" s="25">
        <f>'HDCiP Visit (cmi) หน้าเวป'!S41</f>
        <v>197.64400000000001</v>
      </c>
      <c r="X26" s="25">
        <f>'HDCiP Visit (cmi) หน้าเวป'!T41</f>
        <v>0.60070000000000001</v>
      </c>
      <c r="Y26" s="25">
        <f>'HDCiP Visit (cmi) หน้าเวป'!U41</f>
        <v>335</v>
      </c>
      <c r="Z26" s="25">
        <f>'HDCiP Visit (cmi) หน้าเวป'!V41</f>
        <v>192.23929999999999</v>
      </c>
      <c r="AA26" s="25">
        <f>'HDCiP Visit (cmi) หน้าเวป'!W41</f>
        <v>0.57379999999999998</v>
      </c>
      <c r="AB26" s="25">
        <f>'HDCiP Visit (cmi) หน้าเวป'!X41</f>
        <v>409</v>
      </c>
      <c r="AC26" s="25">
        <f>'HDCiP Visit (cmi) หน้าเวป'!Y41</f>
        <v>226.28229999999999</v>
      </c>
      <c r="AD26" s="25">
        <f>'HDCiP Visit (cmi) หน้าเวป'!Z41</f>
        <v>0.55330000000000001</v>
      </c>
      <c r="AE26" s="25">
        <f>'HDCiP Visit (cmi) หน้าเวป'!AA41</f>
        <v>395</v>
      </c>
      <c r="AF26" s="25">
        <f>'HDCiP Visit (cmi) หน้าเวป'!AB41</f>
        <v>235.88480000000001</v>
      </c>
      <c r="AG26" s="25">
        <f>'HDCiP Visit (cmi) หน้าเวป'!AC41</f>
        <v>0.59719999999999995</v>
      </c>
      <c r="AH26" s="25">
        <f>'HDCiP Visit (cmi) หน้าเวป'!AD41</f>
        <v>354</v>
      </c>
      <c r="AI26" s="25">
        <f>'HDCiP Visit (cmi) หน้าเวป'!AE41</f>
        <v>212.98490000000001</v>
      </c>
      <c r="AJ26" s="25">
        <f>'HDCiP Visit (cmi) หน้าเวป'!AF41</f>
        <v>0.60170000000000001</v>
      </c>
      <c r="AK26" s="25">
        <f>'HDCiP Visit (cmi) หน้าเวป'!AG41</f>
        <v>348</v>
      </c>
      <c r="AL26" s="25">
        <f>'HDCiP Visit (cmi) หน้าเวป'!AH41</f>
        <v>209.63730000000001</v>
      </c>
      <c r="AM26" s="25">
        <f>'HDCiP Visit (cmi) หน้าเวป'!AI41</f>
        <v>0.60240000000000005</v>
      </c>
      <c r="AN26" s="25">
        <f>'HDCiP Visit (cmi) หน้าเวป'!AJ41</f>
        <v>376</v>
      </c>
      <c r="AO26" s="25">
        <f>'HDCiP Visit (cmi) หน้าเวป'!AK41</f>
        <v>223.5873</v>
      </c>
      <c r="AP26" s="25">
        <f>'HDCiP Visit (cmi) หน้าเวป'!AL41</f>
        <v>0.59460000000000002</v>
      </c>
      <c r="AQ26" s="25">
        <f>'HDCiP Visit (cmi) หน้าเวป'!AM41</f>
        <v>0</v>
      </c>
      <c r="AR26" s="25">
        <f>'HDCiP Visit (cmi) หน้าเวป'!AN41</f>
        <v>0</v>
      </c>
      <c r="AS26" s="25">
        <f>'HDCiP Visit (cmi) หน้าเวป'!AO41</f>
        <v>0</v>
      </c>
      <c r="AT26" s="25">
        <f>'HDCiP Visit (cmi) หน้าเวป'!AP41</f>
        <v>0</v>
      </c>
      <c r="AU26" s="25">
        <f>'HDCiP Visit (cmi) หน้าเวป'!AQ41</f>
        <v>0</v>
      </c>
      <c r="AV26" s="25">
        <f>'HDCiP Visit (cmi) หน้าเวป'!AR41</f>
        <v>0</v>
      </c>
    </row>
    <row r="27" spans="1:48" ht="12.75">
      <c r="A27" s="10">
        <v>24</v>
      </c>
      <c r="B27" s="10" t="s">
        <v>67</v>
      </c>
      <c r="C27" s="10" t="s">
        <v>74</v>
      </c>
      <c r="D27" s="10" t="s">
        <v>75</v>
      </c>
      <c r="E27" s="31">
        <f t="shared" si="2"/>
        <v>3279</v>
      </c>
      <c r="F27" s="31">
        <f t="shared" si="0"/>
        <v>2036.6269999999997</v>
      </c>
      <c r="G27" s="31">
        <f t="shared" si="1"/>
        <v>0.62111222933821275</v>
      </c>
      <c r="H27" s="25">
        <f>'HDCiP Visit (cmi) หน้าเวป'!D42</f>
        <v>3279</v>
      </c>
      <c r="I27" s="25">
        <f>'HDCiP Visit (cmi) หน้าเวป'!E42</f>
        <v>0</v>
      </c>
      <c r="J27" s="25">
        <f>'HDCiP Visit (cmi) หน้าเวป'!F42</f>
        <v>3279</v>
      </c>
      <c r="K27" s="25">
        <f>'HDCiP Visit (cmi) หน้าเวป'!G42</f>
        <v>2036.63</v>
      </c>
      <c r="L27" s="25">
        <f>'HDCiP Visit (cmi) หน้าเวป'!H42</f>
        <v>0.62109999999999999</v>
      </c>
      <c r="M27" s="25">
        <f>'HDCiP Visit (cmi) หน้าเวป'!I42</f>
        <v>362</v>
      </c>
      <c r="N27" s="25">
        <f>'HDCiP Visit (cmi) หน้าเวป'!J42</f>
        <v>220.75219999999999</v>
      </c>
      <c r="O27" s="25">
        <f>'HDCiP Visit (cmi) หน้าเวป'!K42</f>
        <v>0.60980000000000001</v>
      </c>
      <c r="P27" s="25">
        <f>'HDCiP Visit (cmi) หน้าเวป'!L42</f>
        <v>335</v>
      </c>
      <c r="Q27" s="25">
        <f>'HDCiP Visit (cmi) หน้าเวป'!M42</f>
        <v>192.10040000000001</v>
      </c>
      <c r="R27" s="25">
        <f>'HDCiP Visit (cmi) หน้าเวป'!N42</f>
        <v>0.57340000000000002</v>
      </c>
      <c r="S27" s="25">
        <f>'HDCiP Visit (cmi) หน้าเวป'!O42</f>
        <v>338</v>
      </c>
      <c r="T27" s="25">
        <f>'HDCiP Visit (cmi) หน้าเวป'!P42</f>
        <v>199.5282</v>
      </c>
      <c r="U27" s="25">
        <f>'HDCiP Visit (cmi) หน้าเวป'!Q42</f>
        <v>0.59030000000000005</v>
      </c>
      <c r="V27" s="25">
        <f>'HDCiP Visit (cmi) หน้าเวป'!R42</f>
        <v>263</v>
      </c>
      <c r="W27" s="25">
        <f>'HDCiP Visit (cmi) หน้าเวป'!S42</f>
        <v>173.6045</v>
      </c>
      <c r="X27" s="25">
        <f>'HDCiP Visit (cmi) หน้าเวป'!T42</f>
        <v>0.66010000000000002</v>
      </c>
      <c r="Y27" s="25">
        <f>'HDCiP Visit (cmi) หน้าเวป'!U42</f>
        <v>263</v>
      </c>
      <c r="Z27" s="25">
        <f>'HDCiP Visit (cmi) หน้าเวป'!V42</f>
        <v>172.11709999999999</v>
      </c>
      <c r="AA27" s="25">
        <f>'HDCiP Visit (cmi) หน้าเวป'!W42</f>
        <v>0.65439999999999998</v>
      </c>
      <c r="AB27" s="25">
        <f>'HDCiP Visit (cmi) หน้าเวป'!X42</f>
        <v>367</v>
      </c>
      <c r="AC27" s="25">
        <f>'HDCiP Visit (cmi) หน้าเวป'!Y42</f>
        <v>220.9315</v>
      </c>
      <c r="AD27" s="25">
        <f>'HDCiP Visit (cmi) หน้าเวป'!Z42</f>
        <v>0.60199999999999998</v>
      </c>
      <c r="AE27" s="25">
        <f>'HDCiP Visit (cmi) หน้าเวป'!AA42</f>
        <v>329</v>
      </c>
      <c r="AF27" s="25">
        <f>'HDCiP Visit (cmi) หน้าเวป'!AB42</f>
        <v>214.3048</v>
      </c>
      <c r="AG27" s="25">
        <f>'HDCiP Visit (cmi) หน้าเวป'!AC42</f>
        <v>0.65139999999999998</v>
      </c>
      <c r="AH27" s="25">
        <f>'HDCiP Visit (cmi) หน้าเวป'!AD42</f>
        <v>316</v>
      </c>
      <c r="AI27" s="25">
        <f>'HDCiP Visit (cmi) หน้าเวป'!AE42</f>
        <v>203.03229999999999</v>
      </c>
      <c r="AJ27" s="25">
        <f>'HDCiP Visit (cmi) หน้าเวป'!AF42</f>
        <v>0.64249999999999996</v>
      </c>
      <c r="AK27" s="25">
        <f>'HDCiP Visit (cmi) หน้าเวป'!AG42</f>
        <v>409</v>
      </c>
      <c r="AL27" s="25">
        <f>'HDCiP Visit (cmi) หน้าเวป'!AH42</f>
        <v>259.59089999999998</v>
      </c>
      <c r="AM27" s="25">
        <f>'HDCiP Visit (cmi) หน้าเวป'!AI42</f>
        <v>0.63470000000000004</v>
      </c>
      <c r="AN27" s="25">
        <f>'HDCiP Visit (cmi) หน้าเวป'!AJ42</f>
        <v>297</v>
      </c>
      <c r="AO27" s="25">
        <f>'HDCiP Visit (cmi) หน้าเวป'!AK42</f>
        <v>180.6651</v>
      </c>
      <c r="AP27" s="25">
        <f>'HDCiP Visit (cmi) หน้าเวป'!AL42</f>
        <v>0.60829999999999995</v>
      </c>
      <c r="AQ27" s="25">
        <f>'HDCiP Visit (cmi) หน้าเวป'!AM42</f>
        <v>0</v>
      </c>
      <c r="AR27" s="25">
        <f>'HDCiP Visit (cmi) หน้าเวป'!AN42</f>
        <v>0</v>
      </c>
      <c r="AS27" s="25">
        <f>'HDCiP Visit (cmi) หน้าเวป'!AO42</f>
        <v>0</v>
      </c>
      <c r="AT27" s="25">
        <f>'HDCiP Visit (cmi) หน้าเวป'!AP42</f>
        <v>0</v>
      </c>
      <c r="AU27" s="25">
        <f>'HDCiP Visit (cmi) หน้าเวป'!AQ42</f>
        <v>0</v>
      </c>
      <c r="AV27" s="25">
        <f>'HDCiP Visit (cmi) หน้าเวป'!AR42</f>
        <v>0</v>
      </c>
    </row>
    <row r="28" spans="1:48" ht="12.75">
      <c r="A28" s="10">
        <v>25</v>
      </c>
      <c r="B28" s="10" t="s">
        <v>67</v>
      </c>
      <c r="C28" s="10" t="s">
        <v>76</v>
      </c>
      <c r="D28" s="10" t="s">
        <v>77</v>
      </c>
      <c r="E28" s="31">
        <f t="shared" si="2"/>
        <v>1000</v>
      </c>
      <c r="F28" s="31">
        <f t="shared" si="0"/>
        <v>617.07010000000002</v>
      </c>
      <c r="G28" s="31">
        <f t="shared" si="1"/>
        <v>0.61707010000000007</v>
      </c>
      <c r="H28" s="25">
        <f>'HDCiP Visit (cmi) หน้าเวป'!D43</f>
        <v>1000</v>
      </c>
      <c r="I28" s="25">
        <f>'HDCiP Visit (cmi) หน้าเวป'!E43</f>
        <v>0</v>
      </c>
      <c r="J28" s="25">
        <f>'HDCiP Visit (cmi) หน้าเวป'!F43</f>
        <v>1000</v>
      </c>
      <c r="K28" s="25">
        <f>'HDCiP Visit (cmi) หน้าเวป'!G43</f>
        <v>617.07010000000002</v>
      </c>
      <c r="L28" s="25">
        <f>'HDCiP Visit (cmi) หน้าเวป'!H43</f>
        <v>0.61709999999999998</v>
      </c>
      <c r="M28" s="25">
        <f>'HDCiP Visit (cmi) หน้าเวป'!I43</f>
        <v>129</v>
      </c>
      <c r="N28" s="25">
        <f>'HDCiP Visit (cmi) หน้าเวป'!J43</f>
        <v>80.383499999999998</v>
      </c>
      <c r="O28" s="25">
        <f>'HDCiP Visit (cmi) หน้าเวป'!K43</f>
        <v>0.62309999999999999</v>
      </c>
      <c r="P28" s="25">
        <f>'HDCiP Visit (cmi) หน้าเวป'!L43</f>
        <v>107</v>
      </c>
      <c r="Q28" s="25">
        <f>'HDCiP Visit (cmi) หน้าเวป'!M43</f>
        <v>63.819800000000001</v>
      </c>
      <c r="R28" s="25">
        <f>'HDCiP Visit (cmi) หน้าเวป'!N43</f>
        <v>0.59640000000000004</v>
      </c>
      <c r="S28" s="25">
        <f>'HDCiP Visit (cmi) หน้าเวป'!O43</f>
        <v>83</v>
      </c>
      <c r="T28" s="25">
        <f>'HDCiP Visit (cmi) หน้าเวป'!P43</f>
        <v>51.006100000000004</v>
      </c>
      <c r="U28" s="25">
        <f>'HDCiP Visit (cmi) หน้าเวป'!Q43</f>
        <v>0.61450000000000005</v>
      </c>
      <c r="V28" s="25">
        <f>'HDCiP Visit (cmi) หน้าเวป'!R43</f>
        <v>91</v>
      </c>
      <c r="W28" s="25">
        <f>'HDCiP Visit (cmi) หน้าเวป'!S43</f>
        <v>56.253500000000003</v>
      </c>
      <c r="X28" s="25">
        <f>'HDCiP Visit (cmi) หน้าเวป'!T43</f>
        <v>0.61819999999999997</v>
      </c>
      <c r="Y28" s="25">
        <f>'HDCiP Visit (cmi) หน้าเวป'!U43</f>
        <v>74</v>
      </c>
      <c r="Z28" s="25">
        <f>'HDCiP Visit (cmi) หน้าเวป'!V43</f>
        <v>49.568899999999999</v>
      </c>
      <c r="AA28" s="25">
        <f>'HDCiP Visit (cmi) หน้าเวป'!W43</f>
        <v>0.66990000000000005</v>
      </c>
      <c r="AB28" s="25">
        <f>'HDCiP Visit (cmi) หน้าเวป'!X43</f>
        <v>100</v>
      </c>
      <c r="AC28" s="25">
        <f>'HDCiP Visit (cmi) หน้าเวป'!Y43</f>
        <v>62.197499999999998</v>
      </c>
      <c r="AD28" s="25">
        <f>'HDCiP Visit (cmi) หน้าเวป'!Z43</f>
        <v>0.622</v>
      </c>
      <c r="AE28" s="25">
        <f>'HDCiP Visit (cmi) หน้าเวป'!AA43</f>
        <v>118</v>
      </c>
      <c r="AF28" s="25">
        <f>'HDCiP Visit (cmi) หน้าเวป'!AB43</f>
        <v>70.241600000000005</v>
      </c>
      <c r="AG28" s="25">
        <f>'HDCiP Visit (cmi) หน้าเวป'!AC43</f>
        <v>0.59530000000000005</v>
      </c>
      <c r="AH28" s="25">
        <f>'HDCiP Visit (cmi) หน้าเวป'!AD43</f>
        <v>105</v>
      </c>
      <c r="AI28" s="25">
        <f>'HDCiP Visit (cmi) หน้าเวป'!AE43</f>
        <v>62.324399999999997</v>
      </c>
      <c r="AJ28" s="25">
        <f>'HDCiP Visit (cmi) หน้าเวป'!AF43</f>
        <v>0.59360000000000002</v>
      </c>
      <c r="AK28" s="25">
        <f>'HDCiP Visit (cmi) หน้าเวป'!AG43</f>
        <v>98</v>
      </c>
      <c r="AL28" s="25">
        <f>'HDCiP Visit (cmi) หน้าเวป'!AH43</f>
        <v>57.500999999999998</v>
      </c>
      <c r="AM28" s="25">
        <f>'HDCiP Visit (cmi) หน้าเวป'!AI43</f>
        <v>0.5867</v>
      </c>
      <c r="AN28" s="25">
        <f>'HDCiP Visit (cmi) หน้าเวป'!AJ43</f>
        <v>95</v>
      </c>
      <c r="AO28" s="25">
        <f>'HDCiP Visit (cmi) หน้าเวป'!AK43</f>
        <v>63.773800000000001</v>
      </c>
      <c r="AP28" s="25">
        <f>'HDCiP Visit (cmi) หน้าเวป'!AL43</f>
        <v>0.67130000000000001</v>
      </c>
      <c r="AQ28" s="25">
        <f>'HDCiP Visit (cmi) หน้าเวป'!AM43</f>
        <v>0</v>
      </c>
      <c r="AR28" s="25">
        <f>'HDCiP Visit (cmi) หน้าเวป'!AN43</f>
        <v>0</v>
      </c>
      <c r="AS28" s="25">
        <f>'HDCiP Visit (cmi) หน้าเวป'!AO43</f>
        <v>0</v>
      </c>
      <c r="AT28" s="25">
        <f>'HDCiP Visit (cmi) หน้าเวป'!AP43</f>
        <v>0</v>
      </c>
      <c r="AU28" s="25">
        <f>'HDCiP Visit (cmi) หน้าเวป'!AQ43</f>
        <v>0</v>
      </c>
      <c r="AV28" s="25">
        <f>'HDCiP Visit (cmi) หน้าเวป'!AR43</f>
        <v>0</v>
      </c>
    </row>
    <row r="29" spans="1:48" ht="12.75">
      <c r="A29" s="10">
        <v>26</v>
      </c>
      <c r="B29" s="10" t="s">
        <v>67</v>
      </c>
      <c r="C29" s="10" t="s">
        <v>78</v>
      </c>
      <c r="D29" s="10" t="s">
        <v>79</v>
      </c>
      <c r="E29" s="31">
        <f t="shared" si="2"/>
        <v>1809</v>
      </c>
      <c r="F29" s="31">
        <f t="shared" si="0"/>
        <v>1107.3641</v>
      </c>
      <c r="G29" s="31">
        <f t="shared" si="1"/>
        <v>0.61214156992813706</v>
      </c>
      <c r="H29" s="25">
        <f>'HDCiP Visit (cmi) หน้าเวป'!D44</f>
        <v>1809</v>
      </c>
      <c r="I29" s="25">
        <f>'HDCiP Visit (cmi) หน้าเวป'!E44</f>
        <v>0</v>
      </c>
      <c r="J29" s="25">
        <f>'HDCiP Visit (cmi) หน้าเวป'!F44</f>
        <v>1809</v>
      </c>
      <c r="K29" s="25">
        <f>'HDCiP Visit (cmi) หน้าเวป'!G44</f>
        <v>1107.3599999999999</v>
      </c>
      <c r="L29" s="25">
        <f>'HDCiP Visit (cmi) หน้าเวป'!H44</f>
        <v>0.61209999999999998</v>
      </c>
      <c r="M29" s="25">
        <f>'HDCiP Visit (cmi) หน้าเวป'!I44</f>
        <v>272</v>
      </c>
      <c r="N29" s="25">
        <f>'HDCiP Visit (cmi) หน้าเวป'!J44</f>
        <v>185.66409999999999</v>
      </c>
      <c r="O29" s="25">
        <f>'HDCiP Visit (cmi) หน้าเวป'!K44</f>
        <v>0.68259999999999998</v>
      </c>
      <c r="P29" s="25">
        <f>'HDCiP Visit (cmi) หน้าเวป'!L44</f>
        <v>280</v>
      </c>
      <c r="Q29" s="25">
        <f>'HDCiP Visit (cmi) หน้าเวป'!M44</f>
        <v>159.49340000000001</v>
      </c>
      <c r="R29" s="25">
        <f>'HDCiP Visit (cmi) หน้าเวป'!N44</f>
        <v>0.5696</v>
      </c>
      <c r="S29" s="25">
        <f>'HDCiP Visit (cmi) หน้าเวป'!O44</f>
        <v>248</v>
      </c>
      <c r="T29" s="25">
        <f>'HDCiP Visit (cmi) หน้าเวป'!P44</f>
        <v>162.29949999999999</v>
      </c>
      <c r="U29" s="25">
        <f>'HDCiP Visit (cmi) หน้าเวป'!Q44</f>
        <v>0.65439999999999998</v>
      </c>
      <c r="V29" s="25">
        <f>'HDCiP Visit (cmi) หน้าเวป'!R44</f>
        <v>186</v>
      </c>
      <c r="W29" s="25">
        <f>'HDCiP Visit (cmi) หน้าเวป'!S44</f>
        <v>123.123</v>
      </c>
      <c r="X29" s="25">
        <f>'HDCiP Visit (cmi) หน้าเวป'!T44</f>
        <v>0.66200000000000003</v>
      </c>
      <c r="Y29" s="25">
        <f>'HDCiP Visit (cmi) หน้าเวป'!U44</f>
        <v>209</v>
      </c>
      <c r="Z29" s="25">
        <f>'HDCiP Visit (cmi) หน้าเวป'!V44</f>
        <v>113.20010000000001</v>
      </c>
      <c r="AA29" s="25">
        <f>'HDCiP Visit (cmi) หน้าเวป'!W44</f>
        <v>0.54159999999999997</v>
      </c>
      <c r="AB29" s="25">
        <f>'HDCiP Visit (cmi) หน้าเวป'!X44</f>
        <v>256</v>
      </c>
      <c r="AC29" s="25">
        <f>'HDCiP Visit (cmi) หน้าเวป'!Y44</f>
        <v>147.59979999999999</v>
      </c>
      <c r="AD29" s="25">
        <f>'HDCiP Visit (cmi) หน้าเวป'!Z44</f>
        <v>0.5766</v>
      </c>
      <c r="AE29" s="25">
        <f>'HDCiP Visit (cmi) หน้าเวป'!AA44</f>
        <v>203</v>
      </c>
      <c r="AF29" s="25">
        <f>'HDCiP Visit (cmi) หน้าเวป'!AB44</f>
        <v>119.99250000000001</v>
      </c>
      <c r="AG29" s="25">
        <f>'HDCiP Visit (cmi) หน้าเวป'!AC44</f>
        <v>0.59109999999999996</v>
      </c>
      <c r="AH29" s="25">
        <f>'HDCiP Visit (cmi) หน้าเวป'!AD44</f>
        <v>155</v>
      </c>
      <c r="AI29" s="25">
        <f>'HDCiP Visit (cmi) หน้าเวป'!AE44</f>
        <v>95.991699999999994</v>
      </c>
      <c r="AJ29" s="25">
        <f>'HDCiP Visit (cmi) หน้าเวป'!AF44</f>
        <v>0.61929999999999996</v>
      </c>
      <c r="AK29" s="25">
        <f>'HDCiP Visit (cmi) หน้าเวป'!AG44</f>
        <v>0</v>
      </c>
      <c r="AL29" s="25">
        <f>'HDCiP Visit (cmi) หน้าเวป'!AH44</f>
        <v>0</v>
      </c>
      <c r="AM29" s="25">
        <f>'HDCiP Visit (cmi) หน้าเวป'!AI44</f>
        <v>0</v>
      </c>
      <c r="AN29" s="25">
        <f>'HDCiP Visit (cmi) หน้าเวป'!AJ44</f>
        <v>0</v>
      </c>
      <c r="AO29" s="25">
        <f>'HDCiP Visit (cmi) หน้าเวป'!AK44</f>
        <v>0</v>
      </c>
      <c r="AP29" s="25">
        <f>'HDCiP Visit (cmi) หน้าเวป'!AL44</f>
        <v>0</v>
      </c>
      <c r="AQ29" s="25">
        <f>'HDCiP Visit (cmi) หน้าเวป'!AM44</f>
        <v>0</v>
      </c>
      <c r="AR29" s="25">
        <f>'HDCiP Visit (cmi) หน้าเวป'!AN44</f>
        <v>0</v>
      </c>
      <c r="AS29" s="25">
        <f>'HDCiP Visit (cmi) หน้าเวป'!AO44</f>
        <v>0</v>
      </c>
      <c r="AT29" s="25">
        <f>'HDCiP Visit (cmi) หน้าเวป'!AP44</f>
        <v>0</v>
      </c>
      <c r="AU29" s="25">
        <f>'HDCiP Visit (cmi) หน้าเวป'!AQ44</f>
        <v>0</v>
      </c>
      <c r="AV29" s="25">
        <f>'HDCiP Visit (cmi) หน้าเวป'!AR44</f>
        <v>0</v>
      </c>
    </row>
    <row r="30" spans="1:48" ht="12.75">
      <c r="A30" s="10">
        <v>27</v>
      </c>
      <c r="B30" s="10" t="s">
        <v>67</v>
      </c>
      <c r="C30" s="10" t="s">
        <v>80</v>
      </c>
      <c r="D30" s="10" t="s">
        <v>81</v>
      </c>
      <c r="E30" s="31">
        <f t="shared" si="2"/>
        <v>2104</v>
      </c>
      <c r="F30" s="31">
        <f t="shared" si="0"/>
        <v>1345.2755</v>
      </c>
      <c r="G30" s="31">
        <f t="shared" si="1"/>
        <v>0.63938949619771857</v>
      </c>
      <c r="H30" s="25">
        <f>'HDCiP Visit (cmi) หน้าเวป'!D45</f>
        <v>2105</v>
      </c>
      <c r="I30" s="25">
        <f>'HDCiP Visit (cmi) หน้าเวป'!E45</f>
        <v>1</v>
      </c>
      <c r="J30" s="25">
        <f>'HDCiP Visit (cmi) หน้าเวป'!F45</f>
        <v>2104</v>
      </c>
      <c r="K30" s="25">
        <f>'HDCiP Visit (cmi) หน้าเวป'!G45</f>
        <v>1345.28</v>
      </c>
      <c r="L30" s="25">
        <f>'HDCiP Visit (cmi) หน้าเวป'!H45</f>
        <v>0.63939999999999997</v>
      </c>
      <c r="M30" s="25">
        <f>'HDCiP Visit (cmi) หน้าเวป'!I45</f>
        <v>184</v>
      </c>
      <c r="N30" s="25">
        <f>'HDCiP Visit (cmi) หน้าเวป'!J45</f>
        <v>120.8741</v>
      </c>
      <c r="O30" s="25">
        <f>'HDCiP Visit (cmi) หน้าเวป'!K45</f>
        <v>0.65690000000000004</v>
      </c>
      <c r="P30" s="25">
        <f>'HDCiP Visit (cmi) หน้าเวป'!L45</f>
        <v>191</v>
      </c>
      <c r="Q30" s="25">
        <f>'HDCiP Visit (cmi) หน้าเวป'!M45</f>
        <v>117.2222</v>
      </c>
      <c r="R30" s="25">
        <f>'HDCiP Visit (cmi) หน้าเวป'!N45</f>
        <v>0.61370000000000002</v>
      </c>
      <c r="S30" s="25">
        <f>'HDCiP Visit (cmi) หน้าเวป'!O45</f>
        <v>203</v>
      </c>
      <c r="T30" s="25">
        <f>'HDCiP Visit (cmi) หน้าเวป'!P45</f>
        <v>134.4101</v>
      </c>
      <c r="U30" s="25">
        <f>'HDCiP Visit (cmi) หน้าเวป'!Q45</f>
        <v>0.66210000000000002</v>
      </c>
      <c r="V30" s="25">
        <f>'HDCiP Visit (cmi) หน้าเวป'!R45</f>
        <v>190</v>
      </c>
      <c r="W30" s="25">
        <f>'HDCiP Visit (cmi) หน้าเวป'!S45</f>
        <v>107.6692</v>
      </c>
      <c r="X30" s="25">
        <f>'HDCiP Visit (cmi) หน้าเวป'!T45</f>
        <v>0.56669999999999998</v>
      </c>
      <c r="Y30" s="25">
        <f>'HDCiP Visit (cmi) หน้าเวป'!U45</f>
        <v>212</v>
      </c>
      <c r="Z30" s="25">
        <f>'HDCiP Visit (cmi) หน้าเวป'!V45</f>
        <v>122.1527</v>
      </c>
      <c r="AA30" s="25">
        <f>'HDCiP Visit (cmi) หน้าเวป'!W45</f>
        <v>0.57620000000000005</v>
      </c>
      <c r="AB30" s="25">
        <f>'HDCiP Visit (cmi) หน้าเวป'!X45</f>
        <v>268</v>
      </c>
      <c r="AC30" s="25">
        <f>'HDCiP Visit (cmi) หน้าเวป'!Y45</f>
        <v>167.0685</v>
      </c>
      <c r="AD30" s="25">
        <f>'HDCiP Visit (cmi) หน้าเวป'!Z45</f>
        <v>0.62339999999999995</v>
      </c>
      <c r="AE30" s="25">
        <f>'HDCiP Visit (cmi) หน้าเวป'!AA45</f>
        <v>203</v>
      </c>
      <c r="AF30" s="25">
        <f>'HDCiP Visit (cmi) หน้าเวป'!AB45</f>
        <v>127.8194</v>
      </c>
      <c r="AG30" s="25">
        <f>'HDCiP Visit (cmi) หน้าเวป'!AC45</f>
        <v>0.62970000000000004</v>
      </c>
      <c r="AH30" s="25">
        <f>'HDCiP Visit (cmi) หน้าเวป'!AD45</f>
        <v>207</v>
      </c>
      <c r="AI30" s="25">
        <f>'HDCiP Visit (cmi) หน้าเวป'!AE45</f>
        <v>144.07480000000001</v>
      </c>
      <c r="AJ30" s="25">
        <f>'HDCiP Visit (cmi) หน้าเวป'!AF45</f>
        <v>0.69599999999999995</v>
      </c>
      <c r="AK30" s="25">
        <f>'HDCiP Visit (cmi) หน้าเวป'!AG45</f>
        <v>213</v>
      </c>
      <c r="AL30" s="25">
        <f>'HDCiP Visit (cmi) หน้าเวป'!AH45</f>
        <v>131.5514</v>
      </c>
      <c r="AM30" s="25">
        <f>'HDCiP Visit (cmi) หน้าเวป'!AI45</f>
        <v>0.61760000000000004</v>
      </c>
      <c r="AN30" s="25">
        <f>'HDCiP Visit (cmi) หน้าเวป'!AJ45</f>
        <v>233</v>
      </c>
      <c r="AO30" s="25">
        <f>'HDCiP Visit (cmi) หน้าเวป'!AK45</f>
        <v>172.4331</v>
      </c>
      <c r="AP30" s="25">
        <f>'HDCiP Visit (cmi) หน้าเวป'!AL45</f>
        <v>0.74009999999999998</v>
      </c>
      <c r="AQ30" s="25">
        <f>'HDCiP Visit (cmi) หน้าเวป'!AM45</f>
        <v>0</v>
      </c>
      <c r="AR30" s="25">
        <f>'HDCiP Visit (cmi) หน้าเวป'!AN45</f>
        <v>0</v>
      </c>
      <c r="AS30" s="25">
        <f>'HDCiP Visit (cmi) หน้าเวป'!AO45</f>
        <v>0</v>
      </c>
      <c r="AT30" s="25">
        <f>'HDCiP Visit (cmi) หน้าเวป'!AP45</f>
        <v>0</v>
      </c>
      <c r="AU30" s="25">
        <f>'HDCiP Visit (cmi) หน้าเวป'!AQ45</f>
        <v>0</v>
      </c>
      <c r="AV30" s="25">
        <f>'HDCiP Visit (cmi) หน้าเวป'!AR45</f>
        <v>0</v>
      </c>
    </row>
    <row r="31" spans="1:48" ht="12.75">
      <c r="A31" s="10">
        <v>28</v>
      </c>
      <c r="B31" s="10" t="s">
        <v>67</v>
      </c>
      <c r="C31" s="10" t="s">
        <v>82</v>
      </c>
      <c r="D31" s="10" t="s">
        <v>83</v>
      </c>
      <c r="E31" s="31">
        <f t="shared" si="2"/>
        <v>5705</v>
      </c>
      <c r="F31" s="31">
        <f t="shared" si="0"/>
        <v>4142.6678000000002</v>
      </c>
      <c r="G31" s="31">
        <f t="shared" si="1"/>
        <v>0.72614685363716036</v>
      </c>
      <c r="H31" s="25">
        <f>'HDCiP Visit (cmi) หน้าเวป'!D46</f>
        <v>5705</v>
      </c>
      <c r="I31" s="25">
        <f>'HDCiP Visit (cmi) หน้าเวป'!E46</f>
        <v>0</v>
      </c>
      <c r="J31" s="25">
        <f>'HDCiP Visit (cmi) หน้าเวป'!F46</f>
        <v>5705</v>
      </c>
      <c r="K31" s="25">
        <f>'HDCiP Visit (cmi) หน้าเวป'!G46</f>
        <v>4142.67</v>
      </c>
      <c r="L31" s="25">
        <f>'HDCiP Visit (cmi) หน้าเวป'!H46</f>
        <v>0.72609999999999997</v>
      </c>
      <c r="M31" s="25">
        <f>'HDCiP Visit (cmi) หน้าเวป'!I46</f>
        <v>815</v>
      </c>
      <c r="N31" s="25">
        <f>'HDCiP Visit (cmi) หน้าเวป'!J46</f>
        <v>583.97400000000005</v>
      </c>
      <c r="O31" s="25">
        <f>'HDCiP Visit (cmi) หน้าเวป'!K46</f>
        <v>0.71650000000000003</v>
      </c>
      <c r="P31" s="25">
        <f>'HDCiP Visit (cmi) หน้าเวป'!L46</f>
        <v>733</v>
      </c>
      <c r="Q31" s="25">
        <f>'HDCiP Visit (cmi) หน้าเวป'!M46</f>
        <v>506.76280000000003</v>
      </c>
      <c r="R31" s="25">
        <f>'HDCiP Visit (cmi) หน้าเวป'!N46</f>
        <v>0.69140000000000001</v>
      </c>
      <c r="S31" s="25">
        <f>'HDCiP Visit (cmi) หน้าเวป'!O46</f>
        <v>720</v>
      </c>
      <c r="T31" s="25">
        <f>'HDCiP Visit (cmi) หน้าเวป'!P46</f>
        <v>495.6463</v>
      </c>
      <c r="U31" s="25">
        <f>'HDCiP Visit (cmi) หน้าเวป'!Q46</f>
        <v>0.68840000000000001</v>
      </c>
      <c r="V31" s="25">
        <f>'HDCiP Visit (cmi) หน้าเวป'!R46</f>
        <v>600</v>
      </c>
      <c r="W31" s="25">
        <f>'HDCiP Visit (cmi) หน้าเวป'!S46</f>
        <v>441.17099999999999</v>
      </c>
      <c r="X31" s="25">
        <f>'HDCiP Visit (cmi) หน้าเวป'!T46</f>
        <v>0.73529999999999995</v>
      </c>
      <c r="Y31" s="25">
        <f>'HDCiP Visit (cmi) หน้าเวป'!U46</f>
        <v>677</v>
      </c>
      <c r="Z31" s="25">
        <f>'HDCiP Visit (cmi) หน้าเวป'!V46</f>
        <v>514.6123</v>
      </c>
      <c r="AA31" s="25">
        <f>'HDCiP Visit (cmi) หน้าเวป'!W46</f>
        <v>0.7601</v>
      </c>
      <c r="AB31" s="25">
        <f>'HDCiP Visit (cmi) หน้าเวป'!X46</f>
        <v>794</v>
      </c>
      <c r="AC31" s="25">
        <f>'HDCiP Visit (cmi) หน้าเวป'!Y46</f>
        <v>565.01530000000002</v>
      </c>
      <c r="AD31" s="25">
        <f>'HDCiP Visit (cmi) หน้าเวป'!Z46</f>
        <v>0.71160000000000001</v>
      </c>
      <c r="AE31" s="25">
        <f>'HDCiP Visit (cmi) หน้าเวป'!AA46</f>
        <v>707</v>
      </c>
      <c r="AF31" s="25">
        <f>'HDCiP Visit (cmi) หน้าเวป'!AB46</f>
        <v>485.06479999999999</v>
      </c>
      <c r="AG31" s="25">
        <f>'HDCiP Visit (cmi) หน้าเวป'!AC46</f>
        <v>0.68610000000000004</v>
      </c>
      <c r="AH31" s="25">
        <f>'HDCiP Visit (cmi) หน้าเวป'!AD46</f>
        <v>659</v>
      </c>
      <c r="AI31" s="25">
        <f>'HDCiP Visit (cmi) หน้าเวป'!AE46</f>
        <v>550.42129999999997</v>
      </c>
      <c r="AJ31" s="25">
        <f>'HDCiP Visit (cmi) หน้าเวป'!AF46</f>
        <v>0.83520000000000005</v>
      </c>
      <c r="AK31" s="25">
        <f>'HDCiP Visit (cmi) หน้าเวป'!AG46</f>
        <v>0</v>
      </c>
      <c r="AL31" s="25">
        <f>'HDCiP Visit (cmi) หน้าเวป'!AH46</f>
        <v>0</v>
      </c>
      <c r="AM31" s="25">
        <f>'HDCiP Visit (cmi) หน้าเวป'!AI46</f>
        <v>0</v>
      </c>
      <c r="AN31" s="25">
        <f>'HDCiP Visit (cmi) หน้าเวป'!AJ46</f>
        <v>0</v>
      </c>
      <c r="AO31" s="25">
        <f>'HDCiP Visit (cmi) หน้าเวป'!AK46</f>
        <v>0</v>
      </c>
      <c r="AP31" s="25">
        <f>'HDCiP Visit (cmi) หน้าเวป'!AL46</f>
        <v>0</v>
      </c>
      <c r="AQ31" s="25">
        <f>'HDCiP Visit (cmi) หน้าเวป'!AM46</f>
        <v>0</v>
      </c>
      <c r="AR31" s="25">
        <f>'HDCiP Visit (cmi) หน้าเวป'!AN46</f>
        <v>0</v>
      </c>
      <c r="AS31" s="25">
        <f>'HDCiP Visit (cmi) หน้าเวป'!AO46</f>
        <v>0</v>
      </c>
      <c r="AT31" s="25">
        <f>'HDCiP Visit (cmi) หน้าเวป'!AP46</f>
        <v>0</v>
      </c>
      <c r="AU31" s="25">
        <f>'HDCiP Visit (cmi) หน้าเวป'!AQ46</f>
        <v>0</v>
      </c>
      <c r="AV31" s="25">
        <f>'HDCiP Visit (cmi) หน้าเวป'!AR46</f>
        <v>0</v>
      </c>
    </row>
    <row r="32" spans="1:48" ht="12.75">
      <c r="A32" s="10">
        <v>29</v>
      </c>
      <c r="B32" s="10" t="s">
        <v>67</v>
      </c>
      <c r="C32" s="10" t="s">
        <v>84</v>
      </c>
      <c r="D32" s="10" t="s">
        <v>85</v>
      </c>
      <c r="E32" s="31">
        <f t="shared" si="2"/>
        <v>2600</v>
      </c>
      <c r="F32" s="31">
        <f t="shared" si="0"/>
        <v>1301.8874000000001</v>
      </c>
      <c r="G32" s="31">
        <f t="shared" si="1"/>
        <v>0.5007259230769231</v>
      </c>
      <c r="H32" s="25">
        <f>'HDCiP Visit (cmi) หน้าเวป'!D47</f>
        <v>2602</v>
      </c>
      <c r="I32" s="25">
        <f>'HDCiP Visit (cmi) หน้าเวป'!E47</f>
        <v>2</v>
      </c>
      <c r="J32" s="25">
        <f>'HDCiP Visit (cmi) หน้าเวป'!F47</f>
        <v>2600</v>
      </c>
      <c r="K32" s="25">
        <f>'HDCiP Visit (cmi) หน้าเวป'!G47</f>
        <v>1301.8900000000001</v>
      </c>
      <c r="L32" s="25">
        <f>'HDCiP Visit (cmi) หน้าเวป'!H47</f>
        <v>0.50070000000000003</v>
      </c>
      <c r="M32" s="25">
        <f>'HDCiP Visit (cmi) หน้าเวป'!I47</f>
        <v>368</v>
      </c>
      <c r="N32" s="25">
        <f>'HDCiP Visit (cmi) หน้าเวป'!J47</f>
        <v>187.47620000000001</v>
      </c>
      <c r="O32" s="25">
        <f>'HDCiP Visit (cmi) หน้าเวป'!K47</f>
        <v>0.50939999999999996</v>
      </c>
      <c r="P32" s="25">
        <f>'HDCiP Visit (cmi) หน้าเวป'!L47</f>
        <v>366</v>
      </c>
      <c r="Q32" s="25">
        <f>'HDCiP Visit (cmi) หน้าเวป'!M47</f>
        <v>183.93119999999999</v>
      </c>
      <c r="R32" s="25">
        <f>'HDCiP Visit (cmi) หน้าเวป'!N47</f>
        <v>0.50249999999999995</v>
      </c>
      <c r="S32" s="25">
        <f>'HDCiP Visit (cmi) หน้าเวป'!O47</f>
        <v>300</v>
      </c>
      <c r="T32" s="25">
        <f>'HDCiP Visit (cmi) หน้าเวป'!P47</f>
        <v>142.33940000000001</v>
      </c>
      <c r="U32" s="25">
        <f>'HDCiP Visit (cmi) หน้าเวป'!Q47</f>
        <v>0.47449999999999998</v>
      </c>
      <c r="V32" s="25">
        <f>'HDCiP Visit (cmi) หน้าเวป'!R47</f>
        <v>249</v>
      </c>
      <c r="W32" s="25">
        <f>'HDCiP Visit (cmi) หน้าเวป'!S47</f>
        <v>123.9293</v>
      </c>
      <c r="X32" s="25">
        <f>'HDCiP Visit (cmi) หน้าเวป'!T47</f>
        <v>0.49769999999999998</v>
      </c>
      <c r="Y32" s="25">
        <f>'HDCiP Visit (cmi) หน้าเวป'!U47</f>
        <v>264</v>
      </c>
      <c r="Z32" s="25">
        <f>'HDCiP Visit (cmi) หน้าเวป'!V47</f>
        <v>130.65389999999999</v>
      </c>
      <c r="AA32" s="25">
        <f>'HDCiP Visit (cmi) หน้าเวป'!W47</f>
        <v>0.49490000000000001</v>
      </c>
      <c r="AB32" s="25">
        <f>'HDCiP Visit (cmi) หน้าเวป'!X47</f>
        <v>374</v>
      </c>
      <c r="AC32" s="25">
        <f>'HDCiP Visit (cmi) หน้าเวป'!Y47</f>
        <v>188.31299999999999</v>
      </c>
      <c r="AD32" s="25">
        <f>'HDCiP Visit (cmi) หน้าเวป'!Z47</f>
        <v>0.50349999999999995</v>
      </c>
      <c r="AE32" s="25">
        <f>'HDCiP Visit (cmi) หน้าเวป'!AA47</f>
        <v>344</v>
      </c>
      <c r="AF32" s="25">
        <f>'HDCiP Visit (cmi) หน้าเวป'!AB47</f>
        <v>177.54859999999999</v>
      </c>
      <c r="AG32" s="25">
        <f>'HDCiP Visit (cmi) หน้าเวป'!AC47</f>
        <v>0.5161</v>
      </c>
      <c r="AH32" s="25">
        <f>'HDCiP Visit (cmi) หน้าเวป'!AD47</f>
        <v>335</v>
      </c>
      <c r="AI32" s="25">
        <f>'HDCiP Visit (cmi) หน้าเวป'!AE47</f>
        <v>167.69579999999999</v>
      </c>
      <c r="AJ32" s="25">
        <f>'HDCiP Visit (cmi) หน้าเวป'!AF47</f>
        <v>0.50060000000000004</v>
      </c>
      <c r="AK32" s="25">
        <f>'HDCiP Visit (cmi) หน้าเวป'!AG47</f>
        <v>0</v>
      </c>
      <c r="AL32" s="25">
        <f>'HDCiP Visit (cmi) หน้าเวป'!AH47</f>
        <v>0</v>
      </c>
      <c r="AM32" s="25">
        <f>'HDCiP Visit (cmi) หน้าเวป'!AI47</f>
        <v>0</v>
      </c>
      <c r="AN32" s="25">
        <f>'HDCiP Visit (cmi) หน้าเวป'!AJ47</f>
        <v>0</v>
      </c>
      <c r="AO32" s="25">
        <f>'HDCiP Visit (cmi) หน้าเวป'!AK47</f>
        <v>0</v>
      </c>
      <c r="AP32" s="25">
        <f>'HDCiP Visit (cmi) หน้าเวป'!AL47</f>
        <v>0</v>
      </c>
      <c r="AQ32" s="25">
        <f>'HDCiP Visit (cmi) หน้าเวป'!AM47</f>
        <v>0</v>
      </c>
      <c r="AR32" s="25">
        <f>'HDCiP Visit (cmi) หน้าเวป'!AN47</f>
        <v>0</v>
      </c>
      <c r="AS32" s="25">
        <f>'HDCiP Visit (cmi) หน้าเวป'!AO47</f>
        <v>0</v>
      </c>
      <c r="AT32" s="25">
        <f>'HDCiP Visit (cmi) หน้าเวป'!AP47</f>
        <v>0</v>
      </c>
      <c r="AU32" s="25">
        <f>'HDCiP Visit (cmi) หน้าเวป'!AQ47</f>
        <v>0</v>
      </c>
      <c r="AV32" s="25">
        <f>'HDCiP Visit (cmi) หน้าเวป'!AR47</f>
        <v>0</v>
      </c>
    </row>
    <row r="33" spans="1:48" ht="12.75">
      <c r="A33" s="10">
        <v>30</v>
      </c>
      <c r="B33" s="10" t="s">
        <v>67</v>
      </c>
      <c r="C33" s="10" t="s">
        <v>86</v>
      </c>
      <c r="D33" s="10" t="s">
        <v>87</v>
      </c>
      <c r="E33" s="31">
        <f t="shared" si="2"/>
        <v>2465</v>
      </c>
      <c r="F33" s="31">
        <f t="shared" si="0"/>
        <v>1550.8879000000002</v>
      </c>
      <c r="G33" s="31">
        <f t="shared" si="1"/>
        <v>0.62916344827586212</v>
      </c>
      <c r="H33" s="25">
        <f>'HDCiP Visit (cmi) หน้าเวป'!D48</f>
        <v>2469</v>
      </c>
      <c r="I33" s="25">
        <f>'HDCiP Visit (cmi) หน้าเวป'!E48</f>
        <v>4</v>
      </c>
      <c r="J33" s="25">
        <f>'HDCiP Visit (cmi) หน้าเวป'!F48</f>
        <v>2465</v>
      </c>
      <c r="K33" s="25">
        <f>'HDCiP Visit (cmi) หน้าเวป'!G48</f>
        <v>1550.89</v>
      </c>
      <c r="L33" s="25">
        <f>'HDCiP Visit (cmi) หน้าเวป'!H48</f>
        <v>0.62919999999999998</v>
      </c>
      <c r="M33" s="25">
        <f>'HDCiP Visit (cmi) หน้าเวป'!I48</f>
        <v>297</v>
      </c>
      <c r="N33" s="25">
        <f>'HDCiP Visit (cmi) หน้าเวป'!J48</f>
        <v>182.99680000000001</v>
      </c>
      <c r="O33" s="25">
        <f>'HDCiP Visit (cmi) หน้าเวป'!K48</f>
        <v>0.61619999999999997</v>
      </c>
      <c r="P33" s="25">
        <f>'HDCiP Visit (cmi) หน้าเวป'!L48</f>
        <v>289</v>
      </c>
      <c r="Q33" s="25">
        <f>'HDCiP Visit (cmi) หน้าเวป'!M48</f>
        <v>187.6208</v>
      </c>
      <c r="R33" s="25">
        <f>'HDCiP Visit (cmi) หน้าเวป'!N48</f>
        <v>0.6492</v>
      </c>
      <c r="S33" s="25">
        <f>'HDCiP Visit (cmi) หน้าเวป'!O48</f>
        <v>294</v>
      </c>
      <c r="T33" s="25">
        <f>'HDCiP Visit (cmi) หน้าเวป'!P48</f>
        <v>179.5633</v>
      </c>
      <c r="U33" s="25">
        <f>'HDCiP Visit (cmi) หน้าเวป'!Q48</f>
        <v>0.61080000000000001</v>
      </c>
      <c r="V33" s="25">
        <f>'HDCiP Visit (cmi) หน้าเวป'!R48</f>
        <v>259</v>
      </c>
      <c r="W33" s="25">
        <f>'HDCiP Visit (cmi) หน้าเวป'!S48</f>
        <v>181.22900000000001</v>
      </c>
      <c r="X33" s="25">
        <f>'HDCiP Visit (cmi) หน้าเวป'!T48</f>
        <v>0.69969999999999999</v>
      </c>
      <c r="Y33" s="25">
        <f>'HDCiP Visit (cmi) หน้าเวป'!U48</f>
        <v>253</v>
      </c>
      <c r="Z33" s="25">
        <f>'HDCiP Visit (cmi) หน้าเวป'!V48</f>
        <v>158.13589999999999</v>
      </c>
      <c r="AA33" s="25">
        <f>'HDCiP Visit (cmi) หน้าเวป'!W48</f>
        <v>0.625</v>
      </c>
      <c r="AB33" s="25">
        <f>'HDCiP Visit (cmi) หน้าเวป'!X48</f>
        <v>324</v>
      </c>
      <c r="AC33" s="25">
        <f>'HDCiP Visit (cmi) หน้าเวป'!Y48</f>
        <v>184.12799999999999</v>
      </c>
      <c r="AD33" s="25">
        <f>'HDCiP Visit (cmi) หน้าเวป'!Z48</f>
        <v>0.56830000000000003</v>
      </c>
      <c r="AE33" s="25">
        <f>'HDCiP Visit (cmi) หน้าเวป'!AA48</f>
        <v>274</v>
      </c>
      <c r="AF33" s="25">
        <f>'HDCiP Visit (cmi) หน้าเวป'!AB48</f>
        <v>186.84379999999999</v>
      </c>
      <c r="AG33" s="25">
        <f>'HDCiP Visit (cmi) หน้าเวป'!AC48</f>
        <v>0.68189999999999995</v>
      </c>
      <c r="AH33" s="25">
        <f>'HDCiP Visit (cmi) หน้าเวป'!AD48</f>
        <v>221</v>
      </c>
      <c r="AI33" s="25">
        <f>'HDCiP Visit (cmi) หน้าเวป'!AE48</f>
        <v>134.1885</v>
      </c>
      <c r="AJ33" s="25">
        <f>'HDCiP Visit (cmi) หน้าเวป'!AF48</f>
        <v>0.60719999999999996</v>
      </c>
      <c r="AK33" s="25">
        <f>'HDCiP Visit (cmi) หน้าเวป'!AG48</f>
        <v>254</v>
      </c>
      <c r="AL33" s="25">
        <f>'HDCiP Visit (cmi) หน้าเวป'!AH48</f>
        <v>156.18180000000001</v>
      </c>
      <c r="AM33" s="25">
        <f>'HDCiP Visit (cmi) หน้าเวป'!AI48</f>
        <v>0.6149</v>
      </c>
      <c r="AN33" s="25">
        <f>'HDCiP Visit (cmi) หน้าเวป'!AJ48</f>
        <v>0</v>
      </c>
      <c r="AO33" s="25">
        <f>'HDCiP Visit (cmi) หน้าเวป'!AK48</f>
        <v>0</v>
      </c>
      <c r="AP33" s="25">
        <f>'HDCiP Visit (cmi) หน้าเวป'!AL48</f>
        <v>0</v>
      </c>
      <c r="AQ33" s="25">
        <f>'HDCiP Visit (cmi) หน้าเวป'!AM48</f>
        <v>0</v>
      </c>
      <c r="AR33" s="25">
        <f>'HDCiP Visit (cmi) หน้าเวป'!AN48</f>
        <v>0</v>
      </c>
      <c r="AS33" s="25">
        <f>'HDCiP Visit (cmi) หน้าเวป'!AO48</f>
        <v>0</v>
      </c>
      <c r="AT33" s="25">
        <f>'HDCiP Visit (cmi) หน้าเวป'!AP48</f>
        <v>0</v>
      </c>
      <c r="AU33" s="25">
        <f>'HDCiP Visit (cmi) หน้าเวป'!AQ48</f>
        <v>0</v>
      </c>
      <c r="AV33" s="25">
        <f>'HDCiP Visit (cmi) หน้าเวป'!AR48</f>
        <v>0</v>
      </c>
    </row>
    <row r="34" spans="1:48" ht="12.75">
      <c r="A34" s="10">
        <v>31</v>
      </c>
      <c r="B34" s="10" t="s">
        <v>67</v>
      </c>
      <c r="C34" s="10" t="s">
        <v>88</v>
      </c>
      <c r="D34" s="10" t="s">
        <v>89</v>
      </c>
      <c r="E34" s="31">
        <f t="shared" si="2"/>
        <v>4354</v>
      </c>
      <c r="F34" s="31">
        <f t="shared" si="0"/>
        <v>2615.2112000000002</v>
      </c>
      <c r="G34" s="31">
        <f t="shared" si="1"/>
        <v>0.60064565916398716</v>
      </c>
      <c r="H34" s="25">
        <f>'HDCiP Visit (cmi) หน้าเวป'!D49</f>
        <v>4354</v>
      </c>
      <c r="I34" s="25">
        <f>'HDCiP Visit (cmi) หน้าเวป'!E49</f>
        <v>0</v>
      </c>
      <c r="J34" s="25">
        <f>'HDCiP Visit (cmi) หน้าเวป'!F49</f>
        <v>4354</v>
      </c>
      <c r="K34" s="25">
        <f>'HDCiP Visit (cmi) หน้าเวป'!G49</f>
        <v>2615.21</v>
      </c>
      <c r="L34" s="25">
        <f>'HDCiP Visit (cmi) หน้าเวป'!H49</f>
        <v>0.60060000000000002</v>
      </c>
      <c r="M34" s="25">
        <f>'HDCiP Visit (cmi) หน้าเวป'!I49</f>
        <v>413</v>
      </c>
      <c r="N34" s="25">
        <f>'HDCiP Visit (cmi) หน้าเวป'!J49</f>
        <v>231.63</v>
      </c>
      <c r="O34" s="25">
        <f>'HDCiP Visit (cmi) หน้าเวป'!K49</f>
        <v>0.56079999999999997</v>
      </c>
      <c r="P34" s="25">
        <f>'HDCiP Visit (cmi) หน้าเวป'!L49</f>
        <v>404</v>
      </c>
      <c r="Q34" s="25">
        <f>'HDCiP Visit (cmi) หน้าเวป'!M49</f>
        <v>238.82390000000001</v>
      </c>
      <c r="R34" s="25">
        <f>'HDCiP Visit (cmi) หน้าเวป'!N49</f>
        <v>0.59109999999999996</v>
      </c>
      <c r="S34" s="25">
        <f>'HDCiP Visit (cmi) หน้าเวป'!O49</f>
        <v>342</v>
      </c>
      <c r="T34" s="25">
        <f>'HDCiP Visit (cmi) หน้าเวป'!P49</f>
        <v>193.78059999999999</v>
      </c>
      <c r="U34" s="25">
        <f>'HDCiP Visit (cmi) หน้าเวป'!Q49</f>
        <v>0.56659999999999999</v>
      </c>
      <c r="V34" s="25">
        <f>'HDCiP Visit (cmi) หน้าเวป'!R49</f>
        <v>358</v>
      </c>
      <c r="W34" s="25">
        <f>'HDCiP Visit (cmi) หน้าเวป'!S49</f>
        <v>218.8905</v>
      </c>
      <c r="X34" s="25">
        <f>'HDCiP Visit (cmi) หน้าเวป'!T49</f>
        <v>0.61140000000000005</v>
      </c>
      <c r="Y34" s="25">
        <f>'HDCiP Visit (cmi) หน้าเวป'!U49</f>
        <v>383</v>
      </c>
      <c r="Z34" s="25">
        <f>'HDCiP Visit (cmi) หน้าเวป'!V49</f>
        <v>233.57060000000001</v>
      </c>
      <c r="AA34" s="25">
        <f>'HDCiP Visit (cmi) หน้าเวป'!W49</f>
        <v>0.60980000000000001</v>
      </c>
      <c r="AB34" s="25">
        <f>'HDCiP Visit (cmi) หน้าเวป'!X49</f>
        <v>481</v>
      </c>
      <c r="AC34" s="25">
        <f>'HDCiP Visit (cmi) หน้าเวป'!Y49</f>
        <v>263.80680000000001</v>
      </c>
      <c r="AD34" s="25">
        <f>'HDCiP Visit (cmi) หน้าเวป'!Z49</f>
        <v>0.54849999999999999</v>
      </c>
      <c r="AE34" s="25">
        <f>'HDCiP Visit (cmi) หน้าเวป'!AA49</f>
        <v>418</v>
      </c>
      <c r="AF34" s="25">
        <f>'HDCiP Visit (cmi) หน้าเวป'!AB49</f>
        <v>242.96870000000001</v>
      </c>
      <c r="AG34" s="25">
        <f>'HDCiP Visit (cmi) หน้าเวป'!AC49</f>
        <v>0.58130000000000004</v>
      </c>
      <c r="AH34" s="25">
        <f>'HDCiP Visit (cmi) หน้าเวป'!AD49</f>
        <v>442</v>
      </c>
      <c r="AI34" s="25">
        <f>'HDCiP Visit (cmi) หน้าเวป'!AE49</f>
        <v>257.2611</v>
      </c>
      <c r="AJ34" s="25">
        <f>'HDCiP Visit (cmi) หน้าเวป'!AF49</f>
        <v>0.58199999999999996</v>
      </c>
      <c r="AK34" s="25">
        <f>'HDCiP Visit (cmi) หน้าเวป'!AG49</f>
        <v>313</v>
      </c>
      <c r="AL34" s="25">
        <f>'HDCiP Visit (cmi) หน้าเวป'!AH49</f>
        <v>189.267</v>
      </c>
      <c r="AM34" s="25">
        <f>'HDCiP Visit (cmi) หน้าเวป'!AI49</f>
        <v>0.60470000000000002</v>
      </c>
      <c r="AN34" s="25">
        <f>'HDCiP Visit (cmi) หน้าเวป'!AJ49</f>
        <v>333</v>
      </c>
      <c r="AO34" s="25">
        <f>'HDCiP Visit (cmi) หน้าเวป'!AK49</f>
        <v>211.09469999999999</v>
      </c>
      <c r="AP34" s="25">
        <f>'HDCiP Visit (cmi) หน้าเวป'!AL49</f>
        <v>0.63390000000000002</v>
      </c>
      <c r="AQ34" s="25">
        <f>'HDCiP Visit (cmi) หน้าเวป'!AM49</f>
        <v>467</v>
      </c>
      <c r="AR34" s="25">
        <f>'HDCiP Visit (cmi) หน้าเวป'!AN49</f>
        <v>334.1173</v>
      </c>
      <c r="AS34" s="25">
        <f>'HDCiP Visit (cmi) หน้าเวป'!AO49</f>
        <v>0.71550000000000002</v>
      </c>
      <c r="AT34" s="25">
        <f>'HDCiP Visit (cmi) หน้าเวป'!AP49</f>
        <v>0</v>
      </c>
      <c r="AU34" s="25">
        <f>'HDCiP Visit (cmi) หน้าเวป'!AQ49</f>
        <v>0</v>
      </c>
      <c r="AV34" s="25">
        <f>'HDCiP Visit (cmi) หน้าเวป'!AR49</f>
        <v>0</v>
      </c>
    </row>
    <row r="35" spans="1:48" ht="12.75">
      <c r="A35" s="10">
        <v>32</v>
      </c>
      <c r="B35" s="10" t="s">
        <v>67</v>
      </c>
      <c r="C35" s="10" t="s">
        <v>90</v>
      </c>
      <c r="D35" s="10" t="s">
        <v>91</v>
      </c>
      <c r="E35" s="31">
        <f t="shared" si="2"/>
        <v>3775</v>
      </c>
      <c r="F35" s="31">
        <f t="shared" si="0"/>
        <v>2694.9747999999995</v>
      </c>
      <c r="G35" s="31">
        <f t="shared" si="1"/>
        <v>0.7139006092715231</v>
      </c>
      <c r="H35" s="25">
        <f>'HDCiP Visit (cmi) หน้าเวป'!D50</f>
        <v>3775</v>
      </c>
      <c r="I35" s="25">
        <f>'HDCiP Visit (cmi) หน้าเวป'!E50</f>
        <v>0</v>
      </c>
      <c r="J35" s="25">
        <f>'HDCiP Visit (cmi) หน้าเวป'!F50</f>
        <v>3775</v>
      </c>
      <c r="K35" s="25">
        <f>'HDCiP Visit (cmi) หน้าเวป'!G50</f>
        <v>2694.97</v>
      </c>
      <c r="L35" s="25">
        <f>'HDCiP Visit (cmi) หน้าเวป'!H50</f>
        <v>0.71389999999999998</v>
      </c>
      <c r="M35" s="25">
        <f>'HDCiP Visit (cmi) หน้าเวป'!I50</f>
        <v>402</v>
      </c>
      <c r="N35" s="25">
        <f>'HDCiP Visit (cmi) หน้าเวป'!J50</f>
        <v>294.6474</v>
      </c>
      <c r="O35" s="25">
        <f>'HDCiP Visit (cmi) หน้าเวป'!K50</f>
        <v>0.73299999999999998</v>
      </c>
      <c r="P35" s="25">
        <f>'HDCiP Visit (cmi) หน้าเวป'!L50</f>
        <v>474</v>
      </c>
      <c r="Q35" s="25">
        <f>'HDCiP Visit (cmi) หน้าเวป'!M50</f>
        <v>328.9228</v>
      </c>
      <c r="R35" s="25">
        <f>'HDCiP Visit (cmi) หน้าเวป'!N50</f>
        <v>0.69389999999999996</v>
      </c>
      <c r="S35" s="25">
        <f>'HDCiP Visit (cmi) หน้าเวป'!O50</f>
        <v>344</v>
      </c>
      <c r="T35" s="25">
        <f>'HDCiP Visit (cmi) หน้าเวป'!P50</f>
        <v>251.03290000000001</v>
      </c>
      <c r="U35" s="25">
        <f>'HDCiP Visit (cmi) หน้าเวป'!Q50</f>
        <v>0.72970000000000002</v>
      </c>
      <c r="V35" s="25">
        <f>'HDCiP Visit (cmi) หน้าเวป'!R50</f>
        <v>288</v>
      </c>
      <c r="W35" s="25">
        <f>'HDCiP Visit (cmi) หน้าเวป'!S50</f>
        <v>203.7715</v>
      </c>
      <c r="X35" s="25">
        <f>'HDCiP Visit (cmi) หน้าเวป'!T50</f>
        <v>0.70750000000000002</v>
      </c>
      <c r="Y35" s="25">
        <f>'HDCiP Visit (cmi) หน้าเวป'!U50</f>
        <v>330</v>
      </c>
      <c r="Z35" s="25">
        <f>'HDCiP Visit (cmi) หน้าเวป'!V50</f>
        <v>231.4042</v>
      </c>
      <c r="AA35" s="25">
        <f>'HDCiP Visit (cmi) หน้าเวป'!W50</f>
        <v>0.70120000000000005</v>
      </c>
      <c r="AB35" s="25">
        <f>'HDCiP Visit (cmi) หน้าเวป'!X50</f>
        <v>418</v>
      </c>
      <c r="AC35" s="25">
        <f>'HDCiP Visit (cmi) หน้าเวป'!Y50</f>
        <v>300.68849999999998</v>
      </c>
      <c r="AD35" s="25">
        <f>'HDCiP Visit (cmi) หน้าเวป'!Z50</f>
        <v>0.71940000000000004</v>
      </c>
      <c r="AE35" s="25">
        <f>'HDCiP Visit (cmi) หน้าเวป'!AA50</f>
        <v>365</v>
      </c>
      <c r="AF35" s="25">
        <f>'HDCiP Visit (cmi) หน้าเวป'!AB50</f>
        <v>264.76490000000001</v>
      </c>
      <c r="AG35" s="25">
        <f>'HDCiP Visit (cmi) หน้าเวป'!AC50</f>
        <v>0.72540000000000004</v>
      </c>
      <c r="AH35" s="25">
        <f>'HDCiP Visit (cmi) หน้าเวป'!AD50</f>
        <v>343</v>
      </c>
      <c r="AI35" s="25">
        <f>'HDCiP Visit (cmi) หน้าเวป'!AE50</f>
        <v>250.749</v>
      </c>
      <c r="AJ35" s="25">
        <f>'HDCiP Visit (cmi) หน้าเวป'!AF50</f>
        <v>0.73099999999999998</v>
      </c>
      <c r="AK35" s="25">
        <f>'HDCiP Visit (cmi) หน้าเวป'!AG50</f>
        <v>421</v>
      </c>
      <c r="AL35" s="25">
        <f>'HDCiP Visit (cmi) หน้าเวป'!AH50</f>
        <v>292.19420000000002</v>
      </c>
      <c r="AM35" s="25">
        <f>'HDCiP Visit (cmi) หน้าเวป'!AI50</f>
        <v>0.69399999999999995</v>
      </c>
      <c r="AN35" s="25">
        <f>'HDCiP Visit (cmi) หน้าเวป'!AJ50</f>
        <v>390</v>
      </c>
      <c r="AO35" s="25">
        <f>'HDCiP Visit (cmi) หน้าเวป'!AK50</f>
        <v>276.79939999999999</v>
      </c>
      <c r="AP35" s="25">
        <f>'HDCiP Visit (cmi) หน้าเวป'!AL50</f>
        <v>0.7097</v>
      </c>
      <c r="AQ35" s="25">
        <f>'HDCiP Visit (cmi) หน้าเวป'!AM50</f>
        <v>0</v>
      </c>
      <c r="AR35" s="25">
        <f>'HDCiP Visit (cmi) หน้าเวป'!AN50</f>
        <v>0</v>
      </c>
      <c r="AS35" s="25">
        <f>'HDCiP Visit (cmi) หน้าเวป'!AO50</f>
        <v>0</v>
      </c>
      <c r="AT35" s="25">
        <f>'HDCiP Visit (cmi) หน้าเวป'!AP50</f>
        <v>0</v>
      </c>
      <c r="AU35" s="25">
        <f>'HDCiP Visit (cmi) หน้าเวป'!AQ50</f>
        <v>0</v>
      </c>
      <c r="AV35" s="25">
        <f>'HDCiP Visit (cmi) หน้าเวป'!AR50</f>
        <v>0</v>
      </c>
    </row>
    <row r="36" spans="1:48" ht="12.75">
      <c r="A36" s="10">
        <v>33</v>
      </c>
      <c r="B36" s="10" t="s">
        <v>67</v>
      </c>
      <c r="C36" s="10" t="s">
        <v>92</v>
      </c>
      <c r="D36" s="10" t="s">
        <v>93</v>
      </c>
      <c r="E36" s="31">
        <f t="shared" si="2"/>
        <v>2187</v>
      </c>
      <c r="F36" s="31">
        <f t="shared" si="0"/>
        <v>1276.4928</v>
      </c>
      <c r="G36" s="31">
        <f t="shared" si="1"/>
        <v>0.58367297668038409</v>
      </c>
      <c r="H36" s="25">
        <f>'HDCiP Visit (cmi) หน้าเวป'!D51</f>
        <v>2187</v>
      </c>
      <c r="I36" s="25">
        <f>'HDCiP Visit (cmi) หน้าเวป'!E51</f>
        <v>0</v>
      </c>
      <c r="J36" s="25">
        <f>'HDCiP Visit (cmi) หน้าเวป'!F51</f>
        <v>2187</v>
      </c>
      <c r="K36" s="25">
        <f>'HDCiP Visit (cmi) หน้าเวป'!G51</f>
        <v>1276.49</v>
      </c>
      <c r="L36" s="25">
        <f>'HDCiP Visit (cmi) หน้าเวป'!H51</f>
        <v>0.5837</v>
      </c>
      <c r="M36" s="25">
        <f>'HDCiP Visit (cmi) หน้าเวป'!I51</f>
        <v>374</v>
      </c>
      <c r="N36" s="25">
        <f>'HDCiP Visit (cmi) หน้าเวป'!J51</f>
        <v>227.55850000000001</v>
      </c>
      <c r="O36" s="25">
        <f>'HDCiP Visit (cmi) หน้าเวป'!K51</f>
        <v>0.60840000000000005</v>
      </c>
      <c r="P36" s="25">
        <f>'HDCiP Visit (cmi) หน้าเวป'!L51</f>
        <v>342</v>
      </c>
      <c r="Q36" s="25">
        <f>'HDCiP Visit (cmi) หน้าเวป'!M51</f>
        <v>203.5051</v>
      </c>
      <c r="R36" s="25">
        <f>'HDCiP Visit (cmi) หน้าเวป'!N51</f>
        <v>0.59499999999999997</v>
      </c>
      <c r="S36" s="25">
        <f>'HDCiP Visit (cmi) หน้าเวป'!O51</f>
        <v>290</v>
      </c>
      <c r="T36" s="25">
        <f>'HDCiP Visit (cmi) หน้าเวป'!P51</f>
        <v>163.0718</v>
      </c>
      <c r="U36" s="25">
        <f>'HDCiP Visit (cmi) หน้าเวป'!Q51</f>
        <v>0.56230000000000002</v>
      </c>
      <c r="V36" s="25">
        <f>'HDCiP Visit (cmi) หน้าเวป'!R51</f>
        <v>257</v>
      </c>
      <c r="W36" s="25">
        <f>'HDCiP Visit (cmi) หน้าเวป'!S51</f>
        <v>157.42150000000001</v>
      </c>
      <c r="X36" s="25">
        <f>'HDCiP Visit (cmi) หน้าเวป'!T51</f>
        <v>0.61250000000000004</v>
      </c>
      <c r="Y36" s="25">
        <f>'HDCiP Visit (cmi) หน้าเวป'!U51</f>
        <v>253</v>
      </c>
      <c r="Z36" s="25">
        <f>'HDCiP Visit (cmi) หน้าเวป'!V51</f>
        <v>143.99010000000001</v>
      </c>
      <c r="AA36" s="25">
        <f>'HDCiP Visit (cmi) หน้าเวป'!W51</f>
        <v>0.56910000000000005</v>
      </c>
      <c r="AB36" s="25">
        <f>'HDCiP Visit (cmi) หน้าเวป'!X51</f>
        <v>356</v>
      </c>
      <c r="AC36" s="25">
        <f>'HDCiP Visit (cmi) หน้าเวป'!Y51</f>
        <v>199.61189999999999</v>
      </c>
      <c r="AD36" s="25">
        <f>'HDCiP Visit (cmi) หน้าเวป'!Z51</f>
        <v>0.56069999999999998</v>
      </c>
      <c r="AE36" s="25">
        <f>'HDCiP Visit (cmi) หน้าเวป'!AA51</f>
        <v>315</v>
      </c>
      <c r="AF36" s="25">
        <f>'HDCiP Visit (cmi) หน้าเวป'!AB51</f>
        <v>181.3339</v>
      </c>
      <c r="AG36" s="25">
        <f>'HDCiP Visit (cmi) หน้าเวป'!AC51</f>
        <v>0.57569999999999999</v>
      </c>
      <c r="AH36" s="25">
        <f>'HDCiP Visit (cmi) หน้าเวป'!AD51</f>
        <v>0</v>
      </c>
      <c r="AI36" s="25">
        <f>'HDCiP Visit (cmi) หน้าเวป'!AE51</f>
        <v>0</v>
      </c>
      <c r="AJ36" s="25">
        <f>'HDCiP Visit (cmi) หน้าเวป'!AF51</f>
        <v>0</v>
      </c>
      <c r="AK36" s="25">
        <f>'HDCiP Visit (cmi) หน้าเวป'!AG51</f>
        <v>0</v>
      </c>
      <c r="AL36" s="25">
        <f>'HDCiP Visit (cmi) หน้าเวป'!AH51</f>
        <v>0</v>
      </c>
      <c r="AM36" s="25">
        <f>'HDCiP Visit (cmi) หน้าเวป'!AI51</f>
        <v>0</v>
      </c>
      <c r="AN36" s="25">
        <f>'HDCiP Visit (cmi) หน้าเวป'!AJ51</f>
        <v>0</v>
      </c>
      <c r="AO36" s="25">
        <f>'HDCiP Visit (cmi) หน้าเวป'!AK51</f>
        <v>0</v>
      </c>
      <c r="AP36" s="25">
        <f>'HDCiP Visit (cmi) หน้าเวป'!AL51</f>
        <v>0</v>
      </c>
      <c r="AQ36" s="25">
        <f>'HDCiP Visit (cmi) หน้าเวป'!AM51</f>
        <v>0</v>
      </c>
      <c r="AR36" s="25">
        <f>'HDCiP Visit (cmi) หน้าเวป'!AN51</f>
        <v>0</v>
      </c>
      <c r="AS36" s="25">
        <f>'HDCiP Visit (cmi) หน้าเวป'!AO51</f>
        <v>0</v>
      </c>
      <c r="AT36" s="25">
        <f>'HDCiP Visit (cmi) หน้าเวป'!AP51</f>
        <v>0</v>
      </c>
      <c r="AU36" s="25">
        <f>'HDCiP Visit (cmi) หน้าเวป'!AQ51</f>
        <v>0</v>
      </c>
      <c r="AV36" s="25">
        <f>'HDCiP Visit (cmi) หน้าเวป'!AR51</f>
        <v>0</v>
      </c>
    </row>
    <row r="37" spans="1:48" ht="12.75">
      <c r="A37" s="10">
        <v>34</v>
      </c>
      <c r="B37" s="10" t="s">
        <v>67</v>
      </c>
      <c r="C37" s="10" t="s">
        <v>94</v>
      </c>
      <c r="D37" s="10" t="s">
        <v>95</v>
      </c>
      <c r="E37" s="31">
        <f t="shared" si="2"/>
        <v>1503</v>
      </c>
      <c r="F37" s="31">
        <f t="shared" si="0"/>
        <v>897.69229999999993</v>
      </c>
      <c r="G37" s="31">
        <f t="shared" si="1"/>
        <v>0.59726699933466398</v>
      </c>
      <c r="H37" s="25">
        <f>'HDCiP Visit (cmi) หน้าเวป'!D52</f>
        <v>1503</v>
      </c>
      <c r="I37" s="25">
        <f>'HDCiP Visit (cmi) หน้าเวป'!E52</f>
        <v>0</v>
      </c>
      <c r="J37" s="25">
        <f>'HDCiP Visit (cmi) หน้าเวป'!F52</f>
        <v>1503</v>
      </c>
      <c r="K37" s="25">
        <f>'HDCiP Visit (cmi) หน้าเวป'!G52</f>
        <v>897.69230000000005</v>
      </c>
      <c r="L37" s="25">
        <f>'HDCiP Visit (cmi) หน้าเวป'!H52</f>
        <v>0.59730000000000005</v>
      </c>
      <c r="M37" s="25">
        <f>'HDCiP Visit (cmi) หน้าเวป'!I52</f>
        <v>232</v>
      </c>
      <c r="N37" s="25">
        <f>'HDCiP Visit (cmi) หน้าเวป'!J52</f>
        <v>158.98419999999999</v>
      </c>
      <c r="O37" s="25">
        <f>'HDCiP Visit (cmi) หน้าเวป'!K52</f>
        <v>0.68530000000000002</v>
      </c>
      <c r="P37" s="25">
        <f>'HDCiP Visit (cmi) หน้าเวป'!L52</f>
        <v>170</v>
      </c>
      <c r="Q37" s="25">
        <f>'HDCiP Visit (cmi) หน้าเวป'!M52</f>
        <v>94.355199999999996</v>
      </c>
      <c r="R37" s="25">
        <f>'HDCiP Visit (cmi) หน้าเวป'!N52</f>
        <v>0.55500000000000005</v>
      </c>
      <c r="S37" s="25">
        <f>'HDCiP Visit (cmi) หน้าเวป'!O52</f>
        <v>168</v>
      </c>
      <c r="T37" s="25">
        <f>'HDCiP Visit (cmi) หน้าเวป'!P52</f>
        <v>97.152500000000003</v>
      </c>
      <c r="U37" s="25">
        <f>'HDCiP Visit (cmi) หน้าเวป'!Q52</f>
        <v>0.57830000000000004</v>
      </c>
      <c r="V37" s="25">
        <f>'HDCiP Visit (cmi) หน้าเวป'!R52</f>
        <v>180</v>
      </c>
      <c r="W37" s="25">
        <f>'HDCiP Visit (cmi) หน้าเวป'!S52</f>
        <v>110.80889999999999</v>
      </c>
      <c r="X37" s="25">
        <f>'HDCiP Visit (cmi) หน้าเวป'!T52</f>
        <v>0.61560000000000004</v>
      </c>
      <c r="Y37" s="25">
        <f>'HDCiP Visit (cmi) หน้าเวป'!U52</f>
        <v>172</v>
      </c>
      <c r="Z37" s="25">
        <f>'HDCiP Visit (cmi) หน้าเวป'!V52</f>
        <v>110.0607</v>
      </c>
      <c r="AA37" s="25">
        <f>'HDCiP Visit (cmi) หน้าเวป'!W52</f>
        <v>0.63990000000000002</v>
      </c>
      <c r="AB37" s="25">
        <f>'HDCiP Visit (cmi) หน้าเวป'!X52</f>
        <v>215</v>
      </c>
      <c r="AC37" s="25">
        <f>'HDCiP Visit (cmi) หน้าเวป'!Y52</f>
        <v>112.82089999999999</v>
      </c>
      <c r="AD37" s="25">
        <f>'HDCiP Visit (cmi) หน้าเวป'!Z52</f>
        <v>0.52470000000000006</v>
      </c>
      <c r="AE37" s="25">
        <f>'HDCiP Visit (cmi) หน้าเวป'!AA52</f>
        <v>208</v>
      </c>
      <c r="AF37" s="25">
        <f>'HDCiP Visit (cmi) หน้าเวป'!AB52</f>
        <v>115.62779999999999</v>
      </c>
      <c r="AG37" s="25">
        <f>'HDCiP Visit (cmi) หน้าเวป'!AC52</f>
        <v>0.55589999999999995</v>
      </c>
      <c r="AH37" s="25">
        <f>'HDCiP Visit (cmi) หน้าเวป'!AD52</f>
        <v>158</v>
      </c>
      <c r="AI37" s="25">
        <f>'HDCiP Visit (cmi) หน้าเวป'!AE52</f>
        <v>97.882099999999994</v>
      </c>
      <c r="AJ37" s="25">
        <f>'HDCiP Visit (cmi) หน้าเวป'!AF52</f>
        <v>0.61950000000000005</v>
      </c>
      <c r="AK37" s="25">
        <f>'HDCiP Visit (cmi) หน้าเวป'!AG52</f>
        <v>0</v>
      </c>
      <c r="AL37" s="25">
        <f>'HDCiP Visit (cmi) หน้าเวป'!AH52</f>
        <v>0</v>
      </c>
      <c r="AM37" s="25">
        <f>'HDCiP Visit (cmi) หน้าเวป'!AI52</f>
        <v>0</v>
      </c>
      <c r="AN37" s="25">
        <f>'HDCiP Visit (cmi) หน้าเวป'!AJ52</f>
        <v>0</v>
      </c>
      <c r="AO37" s="25">
        <f>'HDCiP Visit (cmi) หน้าเวป'!AK52</f>
        <v>0</v>
      </c>
      <c r="AP37" s="25">
        <f>'HDCiP Visit (cmi) หน้าเวป'!AL52</f>
        <v>0</v>
      </c>
      <c r="AQ37" s="25">
        <f>'HDCiP Visit (cmi) หน้าเวป'!AM52</f>
        <v>0</v>
      </c>
      <c r="AR37" s="25">
        <f>'HDCiP Visit (cmi) หน้าเวป'!AN52</f>
        <v>0</v>
      </c>
      <c r="AS37" s="25">
        <f>'HDCiP Visit (cmi) หน้าเวป'!AO52</f>
        <v>0</v>
      </c>
      <c r="AT37" s="25">
        <f>'HDCiP Visit (cmi) หน้าเวป'!AP52</f>
        <v>0</v>
      </c>
      <c r="AU37" s="25">
        <f>'HDCiP Visit (cmi) หน้าเวป'!AQ52</f>
        <v>0</v>
      </c>
      <c r="AV37" s="25">
        <f>'HDCiP Visit (cmi) หน้าเวป'!AR52</f>
        <v>0</v>
      </c>
    </row>
    <row r="38" spans="1:48" ht="12.75">
      <c r="A38" s="10">
        <v>35</v>
      </c>
      <c r="B38" s="10" t="s">
        <v>96</v>
      </c>
      <c r="C38" s="10" t="s">
        <v>97</v>
      </c>
      <c r="D38" s="10" t="s">
        <v>98</v>
      </c>
      <c r="E38" s="31">
        <f t="shared" si="2"/>
        <v>40686</v>
      </c>
      <c r="F38" s="31">
        <f t="shared" si="0"/>
        <v>79989.049999999988</v>
      </c>
      <c r="G38" s="31">
        <f t="shared" si="1"/>
        <v>1.9660091923511771</v>
      </c>
      <c r="H38" s="25">
        <f>'HDCiP Visit (cmi) หน้าเวป'!D62</f>
        <v>43542</v>
      </c>
      <c r="I38" s="25">
        <f>'HDCiP Visit (cmi) หน้าเวป'!E62</f>
        <v>2856</v>
      </c>
      <c r="J38" s="25">
        <f>'HDCiP Visit (cmi) หน้าเวป'!F62</f>
        <v>40686</v>
      </c>
      <c r="K38" s="25">
        <f>'HDCiP Visit (cmi) หน้าเวป'!G62</f>
        <v>79989.03</v>
      </c>
      <c r="L38" s="25">
        <f>'HDCiP Visit (cmi) หน้าเวป'!H62</f>
        <v>1.966</v>
      </c>
      <c r="M38" s="25">
        <f>'HDCiP Visit (cmi) หน้าเวป'!I62</f>
        <v>4377</v>
      </c>
      <c r="N38" s="25">
        <f>'HDCiP Visit (cmi) หน้าเวป'!J62</f>
        <v>8040.41</v>
      </c>
      <c r="O38" s="25">
        <f>'HDCiP Visit (cmi) หน้าเวป'!K62</f>
        <v>1.837</v>
      </c>
      <c r="P38" s="25">
        <f>'HDCiP Visit (cmi) หน้าเวป'!L62</f>
        <v>4127</v>
      </c>
      <c r="Q38" s="25">
        <f>'HDCiP Visit (cmi) หน้าเวป'!M62</f>
        <v>8053.04</v>
      </c>
      <c r="R38" s="25">
        <f>'HDCiP Visit (cmi) หน้าเวป'!N62</f>
        <v>1.9513</v>
      </c>
      <c r="S38" s="25">
        <f>'HDCiP Visit (cmi) หน้าเวป'!O62</f>
        <v>4201</v>
      </c>
      <c r="T38" s="25">
        <f>'HDCiP Visit (cmi) หน้าเวป'!P62</f>
        <v>8485.0499999999993</v>
      </c>
      <c r="U38" s="25">
        <f>'HDCiP Visit (cmi) หน้าเวป'!Q62</f>
        <v>2.0198</v>
      </c>
      <c r="V38" s="25">
        <f>'HDCiP Visit (cmi) หน้าเวป'!R62</f>
        <v>3897</v>
      </c>
      <c r="W38" s="25">
        <f>'HDCiP Visit (cmi) หน้าเวป'!S62</f>
        <v>8053.8</v>
      </c>
      <c r="X38" s="25">
        <f>'HDCiP Visit (cmi) หน้าเวป'!T62</f>
        <v>2.0667</v>
      </c>
      <c r="Y38" s="25">
        <f>'HDCiP Visit (cmi) หน้าเวป'!U62</f>
        <v>3706</v>
      </c>
      <c r="Z38" s="25">
        <f>'HDCiP Visit (cmi) หน้าเวป'!V62</f>
        <v>7428.98</v>
      </c>
      <c r="AA38" s="25">
        <f>'HDCiP Visit (cmi) หน้าเวป'!W62</f>
        <v>2.0045999999999999</v>
      </c>
      <c r="AB38" s="25">
        <f>'HDCiP Visit (cmi) หน้าเวป'!X62</f>
        <v>4354</v>
      </c>
      <c r="AC38" s="25">
        <f>'HDCiP Visit (cmi) หน้าเวป'!Y62</f>
        <v>8871.09</v>
      </c>
      <c r="AD38" s="25">
        <f>'HDCiP Visit (cmi) หน้าเวป'!Z62</f>
        <v>2.0375000000000001</v>
      </c>
      <c r="AE38" s="25">
        <f>'HDCiP Visit (cmi) หน้าเวป'!AA62</f>
        <v>3591</v>
      </c>
      <c r="AF38" s="25">
        <f>'HDCiP Visit (cmi) หน้าเวป'!AB62</f>
        <v>7112.2</v>
      </c>
      <c r="AG38" s="25">
        <f>'HDCiP Visit (cmi) หน้าเวป'!AC62</f>
        <v>1.9805999999999999</v>
      </c>
      <c r="AH38" s="25">
        <f>'HDCiP Visit (cmi) หน้าเวป'!AD62</f>
        <v>3197</v>
      </c>
      <c r="AI38" s="25">
        <f>'HDCiP Visit (cmi) หน้าเวป'!AE62</f>
        <v>6590.75</v>
      </c>
      <c r="AJ38" s="25">
        <f>'HDCiP Visit (cmi) หน้าเวป'!AF62</f>
        <v>2.0615000000000001</v>
      </c>
      <c r="AK38" s="25">
        <f>'HDCiP Visit (cmi) หน้าเวป'!AG62</f>
        <v>3706</v>
      </c>
      <c r="AL38" s="25">
        <f>'HDCiP Visit (cmi) หน้าเวป'!AH62</f>
        <v>7499.67</v>
      </c>
      <c r="AM38" s="25">
        <f>'HDCiP Visit (cmi) หน้าเวป'!AI62</f>
        <v>2.0236999999999998</v>
      </c>
      <c r="AN38" s="25">
        <f>'HDCiP Visit (cmi) หน้าเวป'!AJ62</f>
        <v>2856</v>
      </c>
      <c r="AO38" s="25">
        <f>'HDCiP Visit (cmi) หน้าเวป'!AK62</f>
        <v>5369.9</v>
      </c>
      <c r="AP38" s="25">
        <f>'HDCiP Visit (cmi) หน้าเวป'!AL62</f>
        <v>1.8802000000000001</v>
      </c>
      <c r="AQ38" s="25">
        <f>'HDCiP Visit (cmi) หน้าเวป'!AM62</f>
        <v>2674</v>
      </c>
      <c r="AR38" s="25">
        <f>'HDCiP Visit (cmi) หน้าเวป'!AN62</f>
        <v>4484.16</v>
      </c>
      <c r="AS38" s="25">
        <f>'HDCiP Visit (cmi) หน้าเวป'!AO62</f>
        <v>1.6769000000000001</v>
      </c>
      <c r="AT38" s="25">
        <f>'HDCiP Visit (cmi) หน้าเวป'!AP62</f>
        <v>0</v>
      </c>
      <c r="AU38" s="25">
        <f>'HDCiP Visit (cmi) หน้าเวป'!AQ62</f>
        <v>0</v>
      </c>
      <c r="AV38" s="25">
        <f>'HDCiP Visit (cmi) หน้าเวป'!AR62</f>
        <v>0</v>
      </c>
    </row>
    <row r="39" spans="1:48" ht="12.75">
      <c r="A39" s="10">
        <v>36</v>
      </c>
      <c r="B39" s="10" t="s">
        <v>96</v>
      </c>
      <c r="C39" s="10" t="s">
        <v>100</v>
      </c>
      <c r="D39" s="10" t="s">
        <v>101</v>
      </c>
      <c r="E39" s="31">
        <f t="shared" si="2"/>
        <v>2147</v>
      </c>
      <c r="F39" s="31">
        <f t="shared" si="0"/>
        <v>1437.0409</v>
      </c>
      <c r="G39" s="31">
        <f t="shared" si="1"/>
        <v>0.66932505822077315</v>
      </c>
      <c r="H39" s="25">
        <f>'HDCiP Visit (cmi) หน้าเวป'!D63</f>
        <v>2635</v>
      </c>
      <c r="I39" s="25">
        <f>'HDCiP Visit (cmi) หน้าเวป'!E63</f>
        <v>488</v>
      </c>
      <c r="J39" s="25">
        <f>'HDCiP Visit (cmi) หน้าเวป'!F63</f>
        <v>2147</v>
      </c>
      <c r="K39" s="25">
        <f>'HDCiP Visit (cmi) หน้าเวป'!G63</f>
        <v>1437.04</v>
      </c>
      <c r="L39" s="25">
        <f>'HDCiP Visit (cmi) หน้าเวป'!H63</f>
        <v>0.66930000000000001</v>
      </c>
      <c r="M39" s="25">
        <f>'HDCiP Visit (cmi) หน้าเวป'!I63</f>
        <v>232</v>
      </c>
      <c r="N39" s="25">
        <f>'HDCiP Visit (cmi) หน้าเวป'!J63</f>
        <v>167.45359999999999</v>
      </c>
      <c r="O39" s="25">
        <f>'HDCiP Visit (cmi) หน้าเวป'!K63</f>
        <v>0.7218</v>
      </c>
      <c r="P39" s="25">
        <f>'HDCiP Visit (cmi) หน้าเวป'!L63</f>
        <v>181</v>
      </c>
      <c r="Q39" s="25">
        <f>'HDCiP Visit (cmi) หน้าเวป'!M63</f>
        <v>120.2171</v>
      </c>
      <c r="R39" s="25">
        <f>'HDCiP Visit (cmi) หน้าเวป'!N63</f>
        <v>0.66420000000000001</v>
      </c>
      <c r="S39" s="25">
        <f>'HDCiP Visit (cmi) หน้าเวป'!O63</f>
        <v>200</v>
      </c>
      <c r="T39" s="25">
        <f>'HDCiP Visit (cmi) หน้าเวป'!P63</f>
        <v>140.22460000000001</v>
      </c>
      <c r="U39" s="25">
        <f>'HDCiP Visit (cmi) หน้าเวป'!Q63</f>
        <v>0.70109999999999995</v>
      </c>
      <c r="V39" s="25">
        <f>'HDCiP Visit (cmi) หน้าเวป'!R63</f>
        <v>208</v>
      </c>
      <c r="W39" s="25">
        <f>'HDCiP Visit (cmi) หน้าเวป'!S63</f>
        <v>149.14670000000001</v>
      </c>
      <c r="X39" s="25">
        <f>'HDCiP Visit (cmi) หน้าเวป'!T63</f>
        <v>0.71709999999999996</v>
      </c>
      <c r="Y39" s="25">
        <f>'HDCiP Visit (cmi) หน้าเวป'!U63</f>
        <v>169</v>
      </c>
      <c r="Z39" s="25">
        <f>'HDCiP Visit (cmi) หน้าเวป'!V63</f>
        <v>107.38979999999999</v>
      </c>
      <c r="AA39" s="25">
        <f>'HDCiP Visit (cmi) หน้าเวป'!W63</f>
        <v>0.63539999999999996</v>
      </c>
      <c r="AB39" s="25">
        <f>'HDCiP Visit (cmi) หน้าเวป'!X63</f>
        <v>187</v>
      </c>
      <c r="AC39" s="25">
        <f>'HDCiP Visit (cmi) หน้าเวป'!Y63</f>
        <v>125.33710000000001</v>
      </c>
      <c r="AD39" s="25">
        <f>'HDCiP Visit (cmi) หน้าเวป'!Z63</f>
        <v>0.67030000000000001</v>
      </c>
      <c r="AE39" s="25">
        <f>'HDCiP Visit (cmi) หน้าเวป'!AA63</f>
        <v>200</v>
      </c>
      <c r="AF39" s="25">
        <f>'HDCiP Visit (cmi) หน้าเวป'!AB63</f>
        <v>141.32149999999999</v>
      </c>
      <c r="AG39" s="25">
        <f>'HDCiP Visit (cmi) หน้าเวป'!AC63</f>
        <v>0.70660000000000001</v>
      </c>
      <c r="AH39" s="25">
        <f>'HDCiP Visit (cmi) หน้าเวป'!AD63</f>
        <v>158</v>
      </c>
      <c r="AI39" s="25">
        <f>'HDCiP Visit (cmi) หน้าเวป'!AE63</f>
        <v>105.7809</v>
      </c>
      <c r="AJ39" s="25">
        <f>'HDCiP Visit (cmi) หน้าเวป'!AF63</f>
        <v>0.66949999999999998</v>
      </c>
      <c r="AK39" s="25">
        <f>'HDCiP Visit (cmi) หน้าเวป'!AG63</f>
        <v>220</v>
      </c>
      <c r="AL39" s="25">
        <f>'HDCiP Visit (cmi) หน้าเวป'!AH63</f>
        <v>136.9178</v>
      </c>
      <c r="AM39" s="25">
        <f>'HDCiP Visit (cmi) หน้าเวป'!AI63</f>
        <v>0.62239999999999995</v>
      </c>
      <c r="AN39" s="25">
        <f>'HDCiP Visit (cmi) หน้าเวป'!AJ63</f>
        <v>202</v>
      </c>
      <c r="AO39" s="25">
        <f>'HDCiP Visit (cmi) หน้าเวป'!AK63</f>
        <v>125.8759</v>
      </c>
      <c r="AP39" s="25">
        <f>'HDCiP Visit (cmi) หน้าเวป'!AL63</f>
        <v>0.62309999999999999</v>
      </c>
      <c r="AQ39" s="25">
        <f>'HDCiP Visit (cmi) หน้าเวป'!AM63</f>
        <v>190</v>
      </c>
      <c r="AR39" s="25">
        <f>'HDCiP Visit (cmi) หน้าเวป'!AN63</f>
        <v>117.3759</v>
      </c>
      <c r="AS39" s="25">
        <f>'HDCiP Visit (cmi) หน้าเวป'!AO63</f>
        <v>0.61780000000000002</v>
      </c>
      <c r="AT39" s="25">
        <f>'HDCiP Visit (cmi) หน้าเวป'!AP63</f>
        <v>0</v>
      </c>
      <c r="AU39" s="25">
        <f>'HDCiP Visit (cmi) หน้าเวป'!AQ63</f>
        <v>0</v>
      </c>
      <c r="AV39" s="25">
        <f>'HDCiP Visit (cmi) หน้าเวป'!AR63</f>
        <v>0</v>
      </c>
    </row>
    <row r="40" spans="1:48" ht="12.75">
      <c r="A40" s="10">
        <v>37</v>
      </c>
      <c r="B40" s="10" t="s">
        <v>96</v>
      </c>
      <c r="C40" s="10" t="s">
        <v>102</v>
      </c>
      <c r="D40" s="10" t="s">
        <v>103</v>
      </c>
      <c r="E40" s="31">
        <f t="shared" si="2"/>
        <v>1850</v>
      </c>
      <c r="F40" s="31">
        <f>N40+Q40+T40+W40+Z40+AC40+AF40+AI40+AL40+AO40+AR40+AU40</f>
        <v>1230.4168999999999</v>
      </c>
      <c r="G40" s="31">
        <f t="shared" si="1"/>
        <v>0.66509021621621622</v>
      </c>
      <c r="H40" s="25">
        <f>'HDCiP Visit (cmi) หน้าเวป'!D64</f>
        <v>1851</v>
      </c>
      <c r="I40" s="25">
        <f>'HDCiP Visit (cmi) หน้าเวป'!E64</f>
        <v>1</v>
      </c>
      <c r="J40" s="25">
        <f>'HDCiP Visit (cmi) หน้าเวป'!F64</f>
        <v>1850</v>
      </c>
      <c r="K40" s="25">
        <f>'HDCiP Visit (cmi) หน้าเวป'!G64</f>
        <v>1230.42</v>
      </c>
      <c r="L40" s="25">
        <f>'HDCiP Visit (cmi) หน้าเวป'!H64</f>
        <v>0.66510000000000002</v>
      </c>
      <c r="M40" s="25">
        <f>'HDCiP Visit (cmi) หน้าเวป'!I64</f>
        <v>149</v>
      </c>
      <c r="N40" s="25">
        <f>'HDCiP Visit (cmi) หน้าเวป'!J64</f>
        <v>98.643199999999993</v>
      </c>
      <c r="O40" s="25">
        <f>'HDCiP Visit (cmi) หน้าเวป'!K64</f>
        <v>0.66200000000000003</v>
      </c>
      <c r="P40" s="25">
        <f>'HDCiP Visit (cmi) หน้าเวป'!L64</f>
        <v>112</v>
      </c>
      <c r="Q40" s="25">
        <f>'HDCiP Visit (cmi) หน้าเวป'!M64</f>
        <v>90.123000000000005</v>
      </c>
      <c r="R40" s="25">
        <f>'HDCiP Visit (cmi) หน้าเวป'!N64</f>
        <v>0.80469999999999997</v>
      </c>
      <c r="S40" s="25">
        <f>'HDCiP Visit (cmi) หน้าเวป'!O64</f>
        <v>191</v>
      </c>
      <c r="T40" s="25">
        <f>'HDCiP Visit (cmi) หน้าเวป'!P64</f>
        <v>127.6914</v>
      </c>
      <c r="U40" s="25">
        <f>'HDCiP Visit (cmi) หน้าเวป'!Q64</f>
        <v>0.66849999999999998</v>
      </c>
      <c r="V40" s="25">
        <f>'HDCiP Visit (cmi) หน้าเวป'!R64</f>
        <v>138</v>
      </c>
      <c r="W40" s="25">
        <f>'HDCiP Visit (cmi) หน้าเวป'!S64</f>
        <v>91.930099999999996</v>
      </c>
      <c r="X40" s="25">
        <f>'HDCiP Visit (cmi) หน้าเวป'!T64</f>
        <v>0.66620000000000001</v>
      </c>
      <c r="Y40" s="25">
        <f>'HDCiP Visit (cmi) หน้าเวป'!U64</f>
        <v>152</v>
      </c>
      <c r="Z40" s="25">
        <f>'HDCiP Visit (cmi) หน้าเวป'!V64</f>
        <v>93.177400000000006</v>
      </c>
      <c r="AA40" s="25">
        <f>'HDCiP Visit (cmi) หน้าเวป'!W64</f>
        <v>0.61299999999999999</v>
      </c>
      <c r="AB40" s="25">
        <f>'HDCiP Visit (cmi) หน้าเวป'!X64</f>
        <v>150</v>
      </c>
      <c r="AC40" s="25">
        <f>'HDCiP Visit (cmi) หน้าเวป'!Y64</f>
        <v>108.2923</v>
      </c>
      <c r="AD40" s="25">
        <f>'HDCiP Visit (cmi) หน้าเวป'!Z64</f>
        <v>0.72189999999999999</v>
      </c>
      <c r="AE40" s="25">
        <f>'HDCiP Visit (cmi) หน้าเวป'!AA64</f>
        <v>150</v>
      </c>
      <c r="AF40" s="25">
        <f>'HDCiP Visit (cmi) หน้าเวป'!AB64</f>
        <v>104.84480000000001</v>
      </c>
      <c r="AG40" s="25">
        <f>'HDCiP Visit (cmi) หน้าเวป'!AC64</f>
        <v>0.69899999999999995</v>
      </c>
      <c r="AH40" s="25">
        <f>'HDCiP Visit (cmi) หน้าเวป'!AD64</f>
        <v>114</v>
      </c>
      <c r="AI40" s="25">
        <f>'HDCiP Visit (cmi) หน้าเวป'!AE64</f>
        <v>83.736000000000004</v>
      </c>
      <c r="AJ40" s="25">
        <f>'HDCiP Visit (cmi) หน้าเวป'!AF64</f>
        <v>0.73450000000000004</v>
      </c>
      <c r="AK40" s="25">
        <f>'HDCiP Visit (cmi) หน้าเวป'!AG64</f>
        <v>177</v>
      </c>
      <c r="AL40" s="25">
        <f>'HDCiP Visit (cmi) หน้าเวป'!AH64</f>
        <v>109.42959999999999</v>
      </c>
      <c r="AM40" s="25">
        <f>'HDCiP Visit (cmi) หน้าเวป'!AI64</f>
        <v>0.61819999999999997</v>
      </c>
      <c r="AN40" s="25">
        <f>'HDCiP Visit (cmi) หน้าเวป'!AJ64</f>
        <v>179</v>
      </c>
      <c r="AO40" s="25">
        <f>'HDCiP Visit (cmi) หน้าเวป'!AK64</f>
        <v>119.3368</v>
      </c>
      <c r="AP40" s="25">
        <f>'HDCiP Visit (cmi) หน้าเวป'!AL64</f>
        <v>0.66669999999999996</v>
      </c>
      <c r="AQ40" s="25">
        <f>'HDCiP Visit (cmi) หน้าเวป'!AM64</f>
        <v>338</v>
      </c>
      <c r="AR40" s="25">
        <f>'HDCiP Visit (cmi) หน้าเวป'!AN64</f>
        <v>203.2123</v>
      </c>
      <c r="AS40" s="25">
        <f>'HDCiP Visit (cmi) หน้าเวป'!AO64</f>
        <v>0.60119999999999996</v>
      </c>
      <c r="AT40" s="25">
        <f>'HDCiP Visit (cmi) หน้าเวป'!AP64</f>
        <v>0</v>
      </c>
      <c r="AU40" s="25">
        <f>'HDCiP Visit (cmi) หน้าเวป'!AQ64</f>
        <v>0</v>
      </c>
      <c r="AV40" s="25">
        <f>'HDCiP Visit (cmi) หน้าเวป'!AR64</f>
        <v>0</v>
      </c>
    </row>
    <row r="41" spans="1:48" ht="12.75">
      <c r="A41" s="10">
        <v>38</v>
      </c>
      <c r="B41" s="10" t="s">
        <v>96</v>
      </c>
      <c r="C41" s="10" t="s">
        <v>104</v>
      </c>
      <c r="D41" s="10" t="s">
        <v>105</v>
      </c>
      <c r="E41" s="31">
        <f t="shared" si="2"/>
        <v>6055</v>
      </c>
      <c r="F41" s="31">
        <f t="shared" si="0"/>
        <v>4124.9598000000005</v>
      </c>
      <c r="G41" s="31">
        <f t="shared" si="1"/>
        <v>0.68124852188274165</v>
      </c>
      <c r="H41" s="25">
        <f>'HDCiP Visit (cmi) หน้าเวป'!D65</f>
        <v>6067</v>
      </c>
      <c r="I41" s="25">
        <f>'HDCiP Visit (cmi) หน้าเวป'!E65</f>
        <v>12</v>
      </c>
      <c r="J41" s="25">
        <f>'HDCiP Visit (cmi) หน้าเวป'!F65</f>
        <v>6055</v>
      </c>
      <c r="K41" s="25">
        <f>'HDCiP Visit (cmi) หน้าเวป'!G65</f>
        <v>4124.96</v>
      </c>
      <c r="L41" s="25">
        <f>'HDCiP Visit (cmi) หน้าเวป'!H65</f>
        <v>0.68120000000000003</v>
      </c>
      <c r="M41" s="25">
        <f>'HDCiP Visit (cmi) หน้าเวป'!I65</f>
        <v>688</v>
      </c>
      <c r="N41" s="25">
        <f>'HDCiP Visit (cmi) หน้าเวป'!J65</f>
        <v>494.78460000000001</v>
      </c>
      <c r="O41" s="25">
        <f>'HDCiP Visit (cmi) หน้าเวป'!K65</f>
        <v>0.71919999999999995</v>
      </c>
      <c r="P41" s="25">
        <f>'HDCiP Visit (cmi) หน้าเวป'!L65</f>
        <v>712</v>
      </c>
      <c r="Q41" s="25">
        <f>'HDCiP Visit (cmi) หน้าเวป'!M65</f>
        <v>518.11689999999999</v>
      </c>
      <c r="R41" s="25">
        <f>'HDCiP Visit (cmi) หน้าเวป'!N65</f>
        <v>0.72770000000000001</v>
      </c>
      <c r="S41" s="25">
        <f>'HDCiP Visit (cmi) หน้าเวป'!O65</f>
        <v>698</v>
      </c>
      <c r="T41" s="25">
        <f>'HDCiP Visit (cmi) หน้าเวป'!P65</f>
        <v>556.92499999999995</v>
      </c>
      <c r="U41" s="25">
        <f>'HDCiP Visit (cmi) หน้าเวป'!Q65</f>
        <v>0.79790000000000005</v>
      </c>
      <c r="V41" s="25">
        <f>'HDCiP Visit (cmi) หน้าเวป'!R65</f>
        <v>433</v>
      </c>
      <c r="W41" s="25">
        <f>'HDCiP Visit (cmi) หน้าเวป'!S65</f>
        <v>262.67849999999999</v>
      </c>
      <c r="X41" s="25">
        <f>'HDCiP Visit (cmi) หน้าเวป'!T65</f>
        <v>0.60660000000000003</v>
      </c>
      <c r="Y41" s="25">
        <f>'HDCiP Visit (cmi) หน้าเวป'!U65</f>
        <v>386</v>
      </c>
      <c r="Z41" s="25">
        <f>'HDCiP Visit (cmi) หน้าเวป'!V65</f>
        <v>215.39850000000001</v>
      </c>
      <c r="AA41" s="25">
        <f>'HDCiP Visit (cmi) หน้าเวป'!W65</f>
        <v>0.55800000000000005</v>
      </c>
      <c r="AB41" s="25">
        <f>'HDCiP Visit (cmi) หน้าเวป'!X65</f>
        <v>809</v>
      </c>
      <c r="AC41" s="25">
        <f>'HDCiP Visit (cmi) หน้าเวป'!Y65</f>
        <v>657.2885</v>
      </c>
      <c r="AD41" s="25">
        <f>'HDCiP Visit (cmi) หน้าเวป'!Z65</f>
        <v>0.8125</v>
      </c>
      <c r="AE41" s="25">
        <f>'HDCiP Visit (cmi) หน้าเวป'!AA65</f>
        <v>416</v>
      </c>
      <c r="AF41" s="25">
        <f>'HDCiP Visit (cmi) หน้าเวป'!AB65</f>
        <v>255.28280000000001</v>
      </c>
      <c r="AG41" s="25">
        <f>'HDCiP Visit (cmi) หน้าเวป'!AC65</f>
        <v>0.61370000000000002</v>
      </c>
      <c r="AH41" s="25">
        <f>'HDCiP Visit (cmi) หน้าเวป'!AD65</f>
        <v>392</v>
      </c>
      <c r="AI41" s="25">
        <f>'HDCiP Visit (cmi) หน้าเวป'!AE65</f>
        <v>226.95670000000001</v>
      </c>
      <c r="AJ41" s="25">
        <f>'HDCiP Visit (cmi) หน้าเวป'!AF65</f>
        <v>0.57899999999999996</v>
      </c>
      <c r="AK41" s="25">
        <f>'HDCiP Visit (cmi) หน้าเวป'!AG65</f>
        <v>455</v>
      </c>
      <c r="AL41" s="25">
        <f>'HDCiP Visit (cmi) หน้าเวป'!AH65</f>
        <v>280.6508</v>
      </c>
      <c r="AM41" s="25">
        <f>'HDCiP Visit (cmi) หน้าเวป'!AI65</f>
        <v>0.61680000000000001</v>
      </c>
      <c r="AN41" s="25">
        <f>'HDCiP Visit (cmi) หน้าเวป'!AJ65</f>
        <v>404</v>
      </c>
      <c r="AO41" s="25">
        <f>'HDCiP Visit (cmi) หน้าเวป'!AK65</f>
        <v>259.33949999999999</v>
      </c>
      <c r="AP41" s="25">
        <f>'HDCiP Visit (cmi) หน้าเวป'!AL65</f>
        <v>0.64190000000000003</v>
      </c>
      <c r="AQ41" s="25">
        <f>'HDCiP Visit (cmi) หน้าเวป'!AM65</f>
        <v>662</v>
      </c>
      <c r="AR41" s="25">
        <f>'HDCiP Visit (cmi) หน้าเวป'!AN65</f>
        <v>397.53800000000001</v>
      </c>
      <c r="AS41" s="25">
        <f>'HDCiP Visit (cmi) หน้าเวป'!AO65</f>
        <v>0.60050000000000003</v>
      </c>
      <c r="AT41" s="25">
        <f>'HDCiP Visit (cmi) หน้าเวป'!AP65</f>
        <v>0</v>
      </c>
      <c r="AU41" s="25">
        <f>'HDCiP Visit (cmi) หน้าเวป'!AQ65</f>
        <v>0</v>
      </c>
      <c r="AV41" s="25">
        <f>'HDCiP Visit (cmi) หน้าเวป'!AR65</f>
        <v>0</v>
      </c>
    </row>
    <row r="42" spans="1:48" ht="12.75">
      <c r="A42" s="10">
        <v>39</v>
      </c>
      <c r="B42" s="10" t="s">
        <v>96</v>
      </c>
      <c r="C42" s="10" t="s">
        <v>106</v>
      </c>
      <c r="D42" s="10" t="s">
        <v>107</v>
      </c>
      <c r="E42" s="31">
        <f t="shared" si="2"/>
        <v>5341</v>
      </c>
      <c r="F42" s="31">
        <f t="shared" si="0"/>
        <v>4408.1495000000004</v>
      </c>
      <c r="G42" s="31">
        <f t="shared" si="1"/>
        <v>0.82534160269612444</v>
      </c>
      <c r="H42" s="25">
        <f>'HDCiP Visit (cmi) หน้าเวป'!D66</f>
        <v>5341</v>
      </c>
      <c r="I42" s="25">
        <f>'HDCiP Visit (cmi) หน้าเวป'!E66</f>
        <v>0</v>
      </c>
      <c r="J42" s="25">
        <f>'HDCiP Visit (cmi) หน้าเวป'!F66</f>
        <v>5341</v>
      </c>
      <c r="K42" s="25">
        <f>'HDCiP Visit (cmi) หน้าเวป'!G66</f>
        <v>4408.1499999999996</v>
      </c>
      <c r="L42" s="25">
        <f>'HDCiP Visit (cmi) หน้าเวป'!H66</f>
        <v>0.82530000000000003</v>
      </c>
      <c r="M42" s="25">
        <f>'HDCiP Visit (cmi) หน้าเวป'!I66</f>
        <v>497</v>
      </c>
      <c r="N42" s="25">
        <f>'HDCiP Visit (cmi) หน้าเวป'!J66</f>
        <v>394.654</v>
      </c>
      <c r="O42" s="25">
        <f>'HDCiP Visit (cmi) หน้าเวป'!K66</f>
        <v>0.79410000000000003</v>
      </c>
      <c r="P42" s="25">
        <f>'HDCiP Visit (cmi) หน้าเวป'!L66</f>
        <v>566</v>
      </c>
      <c r="Q42" s="25">
        <f>'HDCiP Visit (cmi) หน้าเวป'!M66</f>
        <v>448.1617</v>
      </c>
      <c r="R42" s="25">
        <f>'HDCiP Visit (cmi) หน้าเวป'!N66</f>
        <v>0.79179999999999995</v>
      </c>
      <c r="S42" s="25">
        <f>'HDCiP Visit (cmi) หน้าเวป'!O66</f>
        <v>469</v>
      </c>
      <c r="T42" s="25">
        <f>'HDCiP Visit (cmi) หน้าเวป'!P66</f>
        <v>345.5301</v>
      </c>
      <c r="U42" s="25">
        <f>'HDCiP Visit (cmi) หน้าเวป'!Q66</f>
        <v>0.73670000000000002</v>
      </c>
      <c r="V42" s="25">
        <f>'HDCiP Visit (cmi) หน้าเวป'!R66</f>
        <v>411</v>
      </c>
      <c r="W42" s="25">
        <f>'HDCiP Visit (cmi) หน้าเวป'!S66</f>
        <v>336.51150000000001</v>
      </c>
      <c r="X42" s="25">
        <f>'HDCiP Visit (cmi) หน้าเวป'!T66</f>
        <v>0.81879999999999997</v>
      </c>
      <c r="Y42" s="25">
        <f>'HDCiP Visit (cmi) หน้าเวป'!U66</f>
        <v>415</v>
      </c>
      <c r="Z42" s="25">
        <f>'HDCiP Visit (cmi) หน้าเวป'!V66</f>
        <v>346.8021</v>
      </c>
      <c r="AA42" s="25">
        <f>'HDCiP Visit (cmi) หน้าเวป'!W66</f>
        <v>0.8357</v>
      </c>
      <c r="AB42" s="25">
        <f>'HDCiP Visit (cmi) หน้าเวป'!X66</f>
        <v>477</v>
      </c>
      <c r="AC42" s="25">
        <f>'HDCiP Visit (cmi) หน้าเวป'!Y66</f>
        <v>380.1302</v>
      </c>
      <c r="AD42" s="25">
        <f>'HDCiP Visit (cmi) หน้าเวป'!Z66</f>
        <v>0.79690000000000005</v>
      </c>
      <c r="AE42" s="25">
        <f>'HDCiP Visit (cmi) หน้าเวป'!AA66</f>
        <v>420</v>
      </c>
      <c r="AF42" s="25">
        <f>'HDCiP Visit (cmi) หน้าเวป'!AB66</f>
        <v>363.43549999999999</v>
      </c>
      <c r="AG42" s="25">
        <f>'HDCiP Visit (cmi) หน้าเวป'!AC66</f>
        <v>0.86529999999999996</v>
      </c>
      <c r="AH42" s="25">
        <f>'HDCiP Visit (cmi) หน้าเวป'!AD66</f>
        <v>427</v>
      </c>
      <c r="AI42" s="25">
        <f>'HDCiP Visit (cmi) หน้าเวป'!AE66</f>
        <v>395.52519999999998</v>
      </c>
      <c r="AJ42" s="25">
        <f>'HDCiP Visit (cmi) หน้าเวป'!AF66</f>
        <v>0.92630000000000001</v>
      </c>
      <c r="AK42" s="25">
        <f>'HDCiP Visit (cmi) หน้าเวป'!AG66</f>
        <v>396</v>
      </c>
      <c r="AL42" s="25">
        <f>'HDCiP Visit (cmi) หน้าเวป'!AH66</f>
        <v>357.3272</v>
      </c>
      <c r="AM42" s="25">
        <f>'HDCiP Visit (cmi) หน้าเวป'!AI66</f>
        <v>0.90229999999999999</v>
      </c>
      <c r="AN42" s="25">
        <f>'HDCiP Visit (cmi) หน้าเวป'!AJ66</f>
        <v>554</v>
      </c>
      <c r="AO42" s="25">
        <f>'HDCiP Visit (cmi) หน้าเวป'!AK66</f>
        <v>463.9273</v>
      </c>
      <c r="AP42" s="25">
        <f>'HDCiP Visit (cmi) หน้าเวป'!AL66</f>
        <v>0.83740000000000003</v>
      </c>
      <c r="AQ42" s="25">
        <f>'HDCiP Visit (cmi) หน้าเวป'!AM66</f>
        <v>709</v>
      </c>
      <c r="AR42" s="25">
        <f>'HDCiP Visit (cmi) หน้าเวป'!AN66</f>
        <v>576.14469999999994</v>
      </c>
      <c r="AS42" s="25">
        <f>'HDCiP Visit (cmi) หน้าเวป'!AO66</f>
        <v>0.81259999999999999</v>
      </c>
      <c r="AT42" s="25">
        <f>'HDCiP Visit (cmi) หน้าเวป'!AP66</f>
        <v>0</v>
      </c>
      <c r="AU42" s="25">
        <f>'HDCiP Visit (cmi) หน้าเวป'!AQ66</f>
        <v>0</v>
      </c>
      <c r="AV42" s="25">
        <f>'HDCiP Visit (cmi) หน้าเวป'!AR66</f>
        <v>0</v>
      </c>
    </row>
    <row r="43" spans="1:48" ht="12.75">
      <c r="A43" s="10">
        <v>40</v>
      </c>
      <c r="B43" s="10" t="s">
        <v>96</v>
      </c>
      <c r="C43" s="10" t="s">
        <v>108</v>
      </c>
      <c r="D43" s="10" t="s">
        <v>109</v>
      </c>
      <c r="E43" s="31">
        <f t="shared" si="2"/>
        <v>2300</v>
      </c>
      <c r="F43" s="31">
        <f t="shared" si="0"/>
        <v>1510.1169</v>
      </c>
      <c r="G43" s="31">
        <f t="shared" si="1"/>
        <v>0.65657256521739127</v>
      </c>
      <c r="H43" s="25">
        <f>'HDCiP Visit (cmi) หน้าเวป'!D67</f>
        <v>2330</v>
      </c>
      <c r="I43" s="25">
        <f>'HDCiP Visit (cmi) หน้าเวป'!E67</f>
        <v>30</v>
      </c>
      <c r="J43" s="25">
        <f>'HDCiP Visit (cmi) หน้าเวป'!F67</f>
        <v>2300</v>
      </c>
      <c r="K43" s="25">
        <f>'HDCiP Visit (cmi) หน้าเวป'!G67</f>
        <v>1510.12</v>
      </c>
      <c r="L43" s="25">
        <f>'HDCiP Visit (cmi) หน้าเวป'!H67</f>
        <v>0.65659999999999996</v>
      </c>
      <c r="M43" s="25">
        <f>'HDCiP Visit (cmi) หน้าเวป'!I67</f>
        <v>230</v>
      </c>
      <c r="N43" s="25">
        <f>'HDCiP Visit (cmi) หน้าเวป'!J67</f>
        <v>153.58439999999999</v>
      </c>
      <c r="O43" s="25">
        <f>'HDCiP Visit (cmi) หน้าเวป'!K67</f>
        <v>0.66779999999999995</v>
      </c>
      <c r="P43" s="25">
        <f>'HDCiP Visit (cmi) หน้าเวป'!L67</f>
        <v>209</v>
      </c>
      <c r="Q43" s="25">
        <f>'HDCiP Visit (cmi) หน้าเวป'!M67</f>
        <v>142.6996</v>
      </c>
      <c r="R43" s="25">
        <f>'HDCiP Visit (cmi) หน้าเวป'!N67</f>
        <v>0.68279999999999996</v>
      </c>
      <c r="S43" s="25">
        <f>'HDCiP Visit (cmi) หน้าเวป'!O67</f>
        <v>200</v>
      </c>
      <c r="T43" s="25">
        <f>'HDCiP Visit (cmi) หน้าเวป'!P67</f>
        <v>126.20910000000001</v>
      </c>
      <c r="U43" s="25">
        <f>'HDCiP Visit (cmi) หน้าเวป'!Q67</f>
        <v>0.63100000000000001</v>
      </c>
      <c r="V43" s="25">
        <f>'HDCiP Visit (cmi) หน้าเวป'!R67</f>
        <v>184</v>
      </c>
      <c r="W43" s="25">
        <f>'HDCiP Visit (cmi) หน้าเวป'!S67</f>
        <v>127.4288</v>
      </c>
      <c r="X43" s="25">
        <f>'HDCiP Visit (cmi) หน้าเวป'!T67</f>
        <v>0.6925</v>
      </c>
      <c r="Y43" s="25">
        <f>'HDCiP Visit (cmi) หน้าเวป'!U67</f>
        <v>165</v>
      </c>
      <c r="Z43" s="25">
        <f>'HDCiP Visit (cmi) หน้าเวป'!V67</f>
        <v>105.887</v>
      </c>
      <c r="AA43" s="25">
        <f>'HDCiP Visit (cmi) หน้าเวป'!W67</f>
        <v>0.64170000000000005</v>
      </c>
      <c r="AB43" s="25">
        <f>'HDCiP Visit (cmi) หน้าเวป'!X67</f>
        <v>207</v>
      </c>
      <c r="AC43" s="25">
        <f>'HDCiP Visit (cmi) หน้าเวป'!Y67</f>
        <v>145.5633</v>
      </c>
      <c r="AD43" s="25">
        <f>'HDCiP Visit (cmi) หน้าเวป'!Z67</f>
        <v>0.70320000000000005</v>
      </c>
      <c r="AE43" s="25">
        <f>'HDCiP Visit (cmi) หน้าเวป'!AA67</f>
        <v>164</v>
      </c>
      <c r="AF43" s="25">
        <f>'HDCiP Visit (cmi) หน้าเวป'!AB67</f>
        <v>97.073400000000007</v>
      </c>
      <c r="AG43" s="25">
        <f>'HDCiP Visit (cmi) หน้าเวป'!AC67</f>
        <v>0.59189999999999998</v>
      </c>
      <c r="AH43" s="25">
        <f>'HDCiP Visit (cmi) หน้าเวป'!AD67</f>
        <v>167</v>
      </c>
      <c r="AI43" s="25">
        <f>'HDCiP Visit (cmi) หน้าเวป'!AE67</f>
        <v>114.8177</v>
      </c>
      <c r="AJ43" s="25">
        <f>'HDCiP Visit (cmi) หน้าเวป'!AF67</f>
        <v>0.6875</v>
      </c>
      <c r="AK43" s="25">
        <f>'HDCiP Visit (cmi) หน้าเวป'!AG67</f>
        <v>196</v>
      </c>
      <c r="AL43" s="25">
        <f>'HDCiP Visit (cmi) หน้าเวป'!AH67</f>
        <v>127.6515</v>
      </c>
      <c r="AM43" s="25">
        <f>'HDCiP Visit (cmi) หน้าเวป'!AI67</f>
        <v>0.65129999999999999</v>
      </c>
      <c r="AN43" s="25">
        <f>'HDCiP Visit (cmi) หน้าเวป'!AJ67</f>
        <v>241</v>
      </c>
      <c r="AO43" s="25">
        <f>'HDCiP Visit (cmi) หน้าเวป'!AK67</f>
        <v>155.28899999999999</v>
      </c>
      <c r="AP43" s="25">
        <f>'HDCiP Visit (cmi) หน้าเวป'!AL67</f>
        <v>0.64439999999999997</v>
      </c>
      <c r="AQ43" s="25">
        <f>'HDCiP Visit (cmi) หน้าเวป'!AM67</f>
        <v>337</v>
      </c>
      <c r="AR43" s="25">
        <f>'HDCiP Visit (cmi) หน้าเวป'!AN67</f>
        <v>213.91309999999999</v>
      </c>
      <c r="AS43" s="25">
        <f>'HDCiP Visit (cmi) หน้าเวป'!AO67</f>
        <v>0.63480000000000003</v>
      </c>
      <c r="AT43" s="25">
        <f>'HDCiP Visit (cmi) หน้าเวป'!AP67</f>
        <v>0</v>
      </c>
      <c r="AU43" s="25">
        <f>'HDCiP Visit (cmi) หน้าเวป'!AQ67</f>
        <v>0</v>
      </c>
      <c r="AV43" s="25">
        <f>'HDCiP Visit (cmi) หน้าเวป'!AR67</f>
        <v>0</v>
      </c>
    </row>
    <row r="44" spans="1:48" ht="12.75">
      <c r="A44" s="10">
        <v>41</v>
      </c>
      <c r="B44" s="10" t="s">
        <v>96</v>
      </c>
      <c r="C44" s="10" t="s">
        <v>110</v>
      </c>
      <c r="D44" s="10" t="s">
        <v>111</v>
      </c>
      <c r="E44" s="31">
        <f t="shared" si="2"/>
        <v>875</v>
      </c>
      <c r="F44" s="31">
        <f t="shared" si="0"/>
        <v>528.5123000000001</v>
      </c>
      <c r="G44" s="31">
        <f t="shared" si="1"/>
        <v>0.60401405714285727</v>
      </c>
      <c r="H44" s="25">
        <f>'HDCiP Visit (cmi) หน้าเวป'!D68</f>
        <v>875</v>
      </c>
      <c r="I44" s="25">
        <f>'HDCiP Visit (cmi) หน้าเวป'!E68</f>
        <v>0</v>
      </c>
      <c r="J44" s="25">
        <f>'HDCiP Visit (cmi) หน้าเวป'!F68</f>
        <v>875</v>
      </c>
      <c r="K44" s="25">
        <f>'HDCiP Visit (cmi) หน้าเวป'!G68</f>
        <v>528.51229999999998</v>
      </c>
      <c r="L44" s="25">
        <f>'HDCiP Visit (cmi) หน้าเวป'!H68</f>
        <v>0.60399999999999998</v>
      </c>
      <c r="M44" s="25">
        <f>'HDCiP Visit (cmi) หน้าเวป'!I68</f>
        <v>73</v>
      </c>
      <c r="N44" s="25">
        <f>'HDCiP Visit (cmi) หน้าเวป'!J68</f>
        <v>41.812800000000003</v>
      </c>
      <c r="O44" s="25">
        <f>'HDCiP Visit (cmi) หน้าเวป'!K68</f>
        <v>0.57279999999999998</v>
      </c>
      <c r="P44" s="25">
        <f>'HDCiP Visit (cmi) หน้าเวป'!L68</f>
        <v>63</v>
      </c>
      <c r="Q44" s="25">
        <f>'HDCiP Visit (cmi) หน้าเวป'!M68</f>
        <v>31.415099999999999</v>
      </c>
      <c r="R44" s="25">
        <f>'HDCiP Visit (cmi) หน้าเวป'!N68</f>
        <v>0.49869999999999998</v>
      </c>
      <c r="S44" s="25">
        <f>'HDCiP Visit (cmi) หน้าเวป'!O68</f>
        <v>83</v>
      </c>
      <c r="T44" s="25">
        <f>'HDCiP Visit (cmi) หน้าเวป'!P68</f>
        <v>51.110399999999998</v>
      </c>
      <c r="U44" s="25">
        <f>'HDCiP Visit (cmi) หน้าเวป'!Q68</f>
        <v>0.61580000000000001</v>
      </c>
      <c r="V44" s="25">
        <f>'HDCiP Visit (cmi) หน้าเวป'!R68</f>
        <v>76</v>
      </c>
      <c r="W44" s="25">
        <f>'HDCiP Visit (cmi) หน้าเวป'!S68</f>
        <v>47.771599999999999</v>
      </c>
      <c r="X44" s="25">
        <f>'HDCiP Visit (cmi) หน้าเวป'!T68</f>
        <v>0.62860000000000005</v>
      </c>
      <c r="Y44" s="25">
        <f>'HDCiP Visit (cmi) หน้าเวป'!U68</f>
        <v>73</v>
      </c>
      <c r="Z44" s="25">
        <f>'HDCiP Visit (cmi) หน้าเวป'!V68</f>
        <v>36.325299999999999</v>
      </c>
      <c r="AA44" s="25">
        <f>'HDCiP Visit (cmi) หน้าเวป'!W68</f>
        <v>0.49759999999999999</v>
      </c>
      <c r="AB44" s="25">
        <f>'HDCiP Visit (cmi) หน้าเวป'!X68</f>
        <v>96</v>
      </c>
      <c r="AC44" s="25">
        <f>'HDCiP Visit (cmi) หน้าเวป'!Y68</f>
        <v>64.129499999999993</v>
      </c>
      <c r="AD44" s="25">
        <f>'HDCiP Visit (cmi) หน้าเวป'!Z68</f>
        <v>0.66800000000000004</v>
      </c>
      <c r="AE44" s="25">
        <f>'HDCiP Visit (cmi) หน้าเวป'!AA68</f>
        <v>69</v>
      </c>
      <c r="AF44" s="25">
        <f>'HDCiP Visit (cmi) หน้าเวป'!AB68</f>
        <v>46.103499999999997</v>
      </c>
      <c r="AG44" s="25">
        <f>'HDCiP Visit (cmi) หน้าเวป'!AC68</f>
        <v>0.66820000000000002</v>
      </c>
      <c r="AH44" s="25">
        <f>'HDCiP Visit (cmi) หน้าเวป'!AD68</f>
        <v>60</v>
      </c>
      <c r="AI44" s="25">
        <f>'HDCiP Visit (cmi) หน้าเวป'!AE68</f>
        <v>33.019199999999998</v>
      </c>
      <c r="AJ44" s="25">
        <f>'HDCiP Visit (cmi) หน้าเวป'!AF68</f>
        <v>0.55030000000000001</v>
      </c>
      <c r="AK44" s="25">
        <f>'HDCiP Visit (cmi) หน้าเวป'!AG68</f>
        <v>65</v>
      </c>
      <c r="AL44" s="25">
        <f>'HDCiP Visit (cmi) หน้าเวป'!AH68</f>
        <v>39.126100000000001</v>
      </c>
      <c r="AM44" s="25">
        <f>'HDCiP Visit (cmi) หน้าเวป'!AI68</f>
        <v>0.60189999999999999</v>
      </c>
      <c r="AN44" s="25">
        <f>'HDCiP Visit (cmi) หน้าเวป'!AJ68</f>
        <v>63</v>
      </c>
      <c r="AO44" s="25">
        <f>'HDCiP Visit (cmi) หน้าเวป'!AK68</f>
        <v>35.756999999999998</v>
      </c>
      <c r="AP44" s="25">
        <f>'HDCiP Visit (cmi) หน้าเวป'!AL68</f>
        <v>0.56759999999999999</v>
      </c>
      <c r="AQ44" s="25">
        <f>'HDCiP Visit (cmi) หน้าเวป'!AM68</f>
        <v>154</v>
      </c>
      <c r="AR44" s="25">
        <f>'HDCiP Visit (cmi) หน้าเวป'!AN68</f>
        <v>101.9418</v>
      </c>
      <c r="AS44" s="25">
        <f>'HDCiP Visit (cmi) หน้าเวป'!AO68</f>
        <v>0.66200000000000003</v>
      </c>
      <c r="AT44" s="25">
        <f>'HDCiP Visit (cmi) หน้าเวป'!AP68</f>
        <v>0</v>
      </c>
      <c r="AU44" s="25">
        <f>'HDCiP Visit (cmi) หน้าเวป'!AQ68</f>
        <v>0</v>
      </c>
      <c r="AV44" s="25">
        <f>'HDCiP Visit (cmi) หน้าเวป'!AR68</f>
        <v>0</v>
      </c>
    </row>
    <row r="45" spans="1:48" ht="12.75">
      <c r="A45" s="10">
        <v>42</v>
      </c>
      <c r="B45" s="10" t="s">
        <v>96</v>
      </c>
      <c r="C45" s="10" t="s">
        <v>112</v>
      </c>
      <c r="D45" s="10" t="s">
        <v>113</v>
      </c>
      <c r="E45" s="31">
        <f t="shared" si="2"/>
        <v>12875</v>
      </c>
      <c r="F45" s="31">
        <f t="shared" si="0"/>
        <v>13462.099999999999</v>
      </c>
      <c r="G45" s="31">
        <f t="shared" si="1"/>
        <v>1.0455999999999999</v>
      </c>
      <c r="H45" s="25">
        <f>'HDCiP Visit (cmi) หน้าเวป'!D69</f>
        <v>13028</v>
      </c>
      <c r="I45" s="25">
        <f>'HDCiP Visit (cmi) หน้าเวป'!E69</f>
        <v>153</v>
      </c>
      <c r="J45" s="25">
        <f>'HDCiP Visit (cmi) หน้าเวป'!F69</f>
        <v>12875</v>
      </c>
      <c r="K45" s="25">
        <f>'HDCiP Visit (cmi) หน้าเวป'!G69</f>
        <v>13462.1</v>
      </c>
      <c r="L45" s="25">
        <f>'HDCiP Visit (cmi) หน้าเวป'!H69</f>
        <v>1.0456000000000001</v>
      </c>
      <c r="M45" s="25">
        <f>'HDCiP Visit (cmi) หน้าเวป'!I69</f>
        <v>1120</v>
      </c>
      <c r="N45" s="25">
        <f>'HDCiP Visit (cmi) หน้าเวป'!J69</f>
        <v>1180.43</v>
      </c>
      <c r="O45" s="25">
        <f>'HDCiP Visit (cmi) หน้าเวป'!K69</f>
        <v>1.054</v>
      </c>
      <c r="P45" s="25">
        <f>'HDCiP Visit (cmi) หน้าเวป'!L69</f>
        <v>1155</v>
      </c>
      <c r="Q45" s="25">
        <f>'HDCiP Visit (cmi) หน้าเวป'!M69</f>
        <v>1196.3399999999999</v>
      </c>
      <c r="R45" s="25">
        <f>'HDCiP Visit (cmi) หน้าเวป'!N69</f>
        <v>1.0358000000000001</v>
      </c>
      <c r="S45" s="25">
        <f>'HDCiP Visit (cmi) หน้าเวป'!O69</f>
        <v>1083</v>
      </c>
      <c r="T45" s="25">
        <f>'HDCiP Visit (cmi) หน้าเวป'!P69</f>
        <v>1125.33</v>
      </c>
      <c r="U45" s="25">
        <f>'HDCiP Visit (cmi) หน้าเวป'!Q69</f>
        <v>1.0390999999999999</v>
      </c>
      <c r="V45" s="25">
        <f>'HDCiP Visit (cmi) หน้าเวป'!R69</f>
        <v>965</v>
      </c>
      <c r="W45" s="25">
        <f>'HDCiP Visit (cmi) หน้าเวป'!S69</f>
        <v>1038.32</v>
      </c>
      <c r="X45" s="25">
        <f>'HDCiP Visit (cmi) หน้าเวป'!T69</f>
        <v>1.0760000000000001</v>
      </c>
      <c r="Y45" s="25">
        <f>'HDCiP Visit (cmi) หน้าเวป'!U69</f>
        <v>902</v>
      </c>
      <c r="Z45" s="25">
        <f>'HDCiP Visit (cmi) หน้าเวป'!V69</f>
        <v>1020.11</v>
      </c>
      <c r="AA45" s="25">
        <f>'HDCiP Visit (cmi) หน้าเวป'!W69</f>
        <v>1.1309</v>
      </c>
      <c r="AB45" s="25">
        <f>'HDCiP Visit (cmi) หน้าเวป'!X69</f>
        <v>1207</v>
      </c>
      <c r="AC45" s="25">
        <f>'HDCiP Visit (cmi) หน้าเวป'!Y69</f>
        <v>1394.05</v>
      </c>
      <c r="AD45" s="25">
        <f>'HDCiP Visit (cmi) หน้าเวป'!Z69</f>
        <v>1.155</v>
      </c>
      <c r="AE45" s="25">
        <f>'HDCiP Visit (cmi) หน้าเวป'!AA69</f>
        <v>1066</v>
      </c>
      <c r="AF45" s="25">
        <f>'HDCiP Visit (cmi) หน้าเวป'!AB69</f>
        <v>1190.1099999999999</v>
      </c>
      <c r="AG45" s="25">
        <f>'HDCiP Visit (cmi) หน้าเวป'!AC69</f>
        <v>1.1164000000000001</v>
      </c>
      <c r="AH45" s="25">
        <f>'HDCiP Visit (cmi) หน้าเวป'!AD69</f>
        <v>964</v>
      </c>
      <c r="AI45" s="25">
        <f>'HDCiP Visit (cmi) หน้าเวป'!AE69</f>
        <v>1156.68</v>
      </c>
      <c r="AJ45" s="25">
        <f>'HDCiP Visit (cmi) หน้าเวป'!AF69</f>
        <v>1.1999</v>
      </c>
      <c r="AK45" s="25">
        <f>'HDCiP Visit (cmi) หน้าเวป'!AG69</f>
        <v>1060</v>
      </c>
      <c r="AL45" s="25">
        <f>'HDCiP Visit (cmi) หน้าเวป'!AH69</f>
        <v>1154.3599999999999</v>
      </c>
      <c r="AM45" s="25">
        <f>'HDCiP Visit (cmi) หน้าเวป'!AI69</f>
        <v>1.089</v>
      </c>
      <c r="AN45" s="25">
        <f>'HDCiP Visit (cmi) หน้าเวป'!AJ69</f>
        <v>1179</v>
      </c>
      <c r="AO45" s="25">
        <f>'HDCiP Visit (cmi) หน้าเวป'!AK69</f>
        <v>1193.08</v>
      </c>
      <c r="AP45" s="25">
        <f>'HDCiP Visit (cmi) หน้าเวป'!AL69</f>
        <v>1.0119</v>
      </c>
      <c r="AQ45" s="25">
        <f>'HDCiP Visit (cmi) หน้าเวป'!AM69</f>
        <v>2174</v>
      </c>
      <c r="AR45" s="25">
        <f>'HDCiP Visit (cmi) หน้าเวป'!AN69</f>
        <v>1813.29</v>
      </c>
      <c r="AS45" s="25">
        <f>'HDCiP Visit (cmi) หน้าเวป'!AO69</f>
        <v>0.83409999999999995</v>
      </c>
      <c r="AT45" s="25">
        <f>'HDCiP Visit (cmi) หน้าเวป'!AP69</f>
        <v>0</v>
      </c>
      <c r="AU45" s="25">
        <f>'HDCiP Visit (cmi) หน้าเวป'!AQ69</f>
        <v>0</v>
      </c>
      <c r="AV45" s="25">
        <f>'HDCiP Visit (cmi) หน้าเวป'!AR69</f>
        <v>0</v>
      </c>
    </row>
    <row r="46" spans="1:48" ht="12.75">
      <c r="A46" s="10">
        <v>43</v>
      </c>
      <c r="B46" s="10" t="s">
        <v>96</v>
      </c>
      <c r="C46" s="10" t="s">
        <v>115</v>
      </c>
      <c r="D46" s="10" t="s">
        <v>116</v>
      </c>
      <c r="E46" s="31">
        <f t="shared" si="2"/>
        <v>2613</v>
      </c>
      <c r="F46" s="31">
        <f t="shared" si="0"/>
        <v>1701.8755000000001</v>
      </c>
      <c r="G46" s="31">
        <f t="shared" si="1"/>
        <v>0.65131094527363187</v>
      </c>
      <c r="H46" s="25">
        <f>'HDCiP Visit (cmi) หน้าเวป'!D70</f>
        <v>2613</v>
      </c>
      <c r="I46" s="25">
        <f>'HDCiP Visit (cmi) หน้าเวป'!E70</f>
        <v>0</v>
      </c>
      <c r="J46" s="25">
        <f>'HDCiP Visit (cmi) หน้าเวป'!F70</f>
        <v>2613</v>
      </c>
      <c r="K46" s="25">
        <f>'HDCiP Visit (cmi) หน้าเวป'!G70</f>
        <v>1701.88</v>
      </c>
      <c r="L46" s="25">
        <f>'HDCiP Visit (cmi) หน้าเวป'!H70</f>
        <v>0.65129999999999999</v>
      </c>
      <c r="M46" s="25">
        <f>'HDCiP Visit (cmi) หน้าเวป'!I70</f>
        <v>213</v>
      </c>
      <c r="N46" s="25">
        <f>'HDCiP Visit (cmi) หน้าเวป'!J70</f>
        <v>138.2825</v>
      </c>
      <c r="O46" s="25">
        <f>'HDCiP Visit (cmi) หน้าเวป'!K70</f>
        <v>0.6492</v>
      </c>
      <c r="P46" s="25">
        <f>'HDCiP Visit (cmi) หน้าเวป'!L70</f>
        <v>203</v>
      </c>
      <c r="Q46" s="25">
        <f>'HDCiP Visit (cmi) หน้าเวป'!M70</f>
        <v>132.624</v>
      </c>
      <c r="R46" s="25">
        <f>'HDCiP Visit (cmi) หน้าเวป'!N70</f>
        <v>0.65329999999999999</v>
      </c>
      <c r="S46" s="25">
        <f>'HDCiP Visit (cmi) หน้าเวป'!O70</f>
        <v>202</v>
      </c>
      <c r="T46" s="25">
        <f>'HDCiP Visit (cmi) หน้าเวป'!P70</f>
        <v>127.2577</v>
      </c>
      <c r="U46" s="25">
        <f>'HDCiP Visit (cmi) หน้าเวป'!Q70</f>
        <v>0.63</v>
      </c>
      <c r="V46" s="25">
        <f>'HDCiP Visit (cmi) หน้าเวป'!R70</f>
        <v>196</v>
      </c>
      <c r="W46" s="25">
        <f>'HDCiP Visit (cmi) หน้าเวป'!S70</f>
        <v>132.2895</v>
      </c>
      <c r="X46" s="25">
        <f>'HDCiP Visit (cmi) หน้าเวป'!T70</f>
        <v>0.67490000000000006</v>
      </c>
      <c r="Y46" s="25">
        <f>'HDCiP Visit (cmi) หน้าเวป'!U70</f>
        <v>221</v>
      </c>
      <c r="Z46" s="25">
        <f>'HDCiP Visit (cmi) หน้าเวป'!V70</f>
        <v>150.2337</v>
      </c>
      <c r="AA46" s="25">
        <f>'HDCiP Visit (cmi) หน้าเวป'!W70</f>
        <v>0.67979999999999996</v>
      </c>
      <c r="AB46" s="25">
        <f>'HDCiP Visit (cmi) หน้าเวป'!X70</f>
        <v>240</v>
      </c>
      <c r="AC46" s="25">
        <f>'HDCiP Visit (cmi) หน้าเวป'!Y70</f>
        <v>154.39859999999999</v>
      </c>
      <c r="AD46" s="25">
        <f>'HDCiP Visit (cmi) หน้าเวป'!Z70</f>
        <v>0.64329999999999998</v>
      </c>
      <c r="AE46" s="25">
        <f>'HDCiP Visit (cmi) หน้าเวป'!AA70</f>
        <v>199</v>
      </c>
      <c r="AF46" s="25">
        <f>'HDCiP Visit (cmi) หน้าเวป'!AB70</f>
        <v>147.1662</v>
      </c>
      <c r="AG46" s="25">
        <f>'HDCiP Visit (cmi) หน้าเวป'!AC70</f>
        <v>0.73950000000000005</v>
      </c>
      <c r="AH46" s="25">
        <f>'HDCiP Visit (cmi) หน้าเวป'!AD70</f>
        <v>200</v>
      </c>
      <c r="AI46" s="25">
        <f>'HDCiP Visit (cmi) หน้าเวป'!AE70</f>
        <v>125.8659</v>
      </c>
      <c r="AJ46" s="25">
        <f>'HDCiP Visit (cmi) หน้าเวป'!AF70</f>
        <v>0.62929999999999997</v>
      </c>
      <c r="AK46" s="25">
        <f>'HDCiP Visit (cmi) หน้าเวป'!AG70</f>
        <v>232</v>
      </c>
      <c r="AL46" s="25">
        <f>'HDCiP Visit (cmi) หน้าเวป'!AH70</f>
        <v>161.76419999999999</v>
      </c>
      <c r="AM46" s="25">
        <f>'HDCiP Visit (cmi) หน้าเวป'!AI70</f>
        <v>0.69730000000000003</v>
      </c>
      <c r="AN46" s="25">
        <f>'HDCiP Visit (cmi) หน้าเวป'!AJ70</f>
        <v>292</v>
      </c>
      <c r="AO46" s="25">
        <f>'HDCiP Visit (cmi) หน้าเวป'!AK70</f>
        <v>189.15170000000001</v>
      </c>
      <c r="AP46" s="25">
        <f>'HDCiP Visit (cmi) หน้าเวป'!AL70</f>
        <v>0.64780000000000004</v>
      </c>
      <c r="AQ46" s="25">
        <f>'HDCiP Visit (cmi) หน้าเวป'!AM70</f>
        <v>415</v>
      </c>
      <c r="AR46" s="25">
        <f>'HDCiP Visit (cmi) หน้าเวป'!AN70</f>
        <v>242.8415</v>
      </c>
      <c r="AS46" s="25">
        <f>'HDCiP Visit (cmi) หน้าเวป'!AO70</f>
        <v>0.58520000000000005</v>
      </c>
      <c r="AT46" s="25">
        <f>'HDCiP Visit (cmi) หน้าเวป'!AP70</f>
        <v>0</v>
      </c>
      <c r="AU46" s="25">
        <f>'HDCiP Visit (cmi) หน้าเวป'!AQ70</f>
        <v>0</v>
      </c>
      <c r="AV46" s="25">
        <f>'HDCiP Visit (cmi) หน้าเวป'!AR70</f>
        <v>0</v>
      </c>
    </row>
    <row r="47" spans="1:48" ht="12.75">
      <c r="A47" s="10">
        <v>44</v>
      </c>
      <c r="B47" s="10" t="s">
        <v>96</v>
      </c>
      <c r="C47" s="10" t="s">
        <v>117</v>
      </c>
      <c r="D47" s="10" t="s">
        <v>118</v>
      </c>
      <c r="E47" s="31">
        <f t="shared" si="2"/>
        <v>5033</v>
      </c>
      <c r="F47" s="31">
        <f t="shared" si="0"/>
        <v>3593.0650999999998</v>
      </c>
      <c r="G47" s="31">
        <f t="shared" si="1"/>
        <v>0.71390127160739114</v>
      </c>
      <c r="H47" s="25">
        <f>'HDCiP Visit (cmi) หน้าเวป'!D71</f>
        <v>5033</v>
      </c>
      <c r="I47" s="25">
        <f>'HDCiP Visit (cmi) หน้าเวป'!E71</f>
        <v>0</v>
      </c>
      <c r="J47" s="25">
        <f>'HDCiP Visit (cmi) หน้าเวป'!F71</f>
        <v>5033</v>
      </c>
      <c r="K47" s="25">
        <f>'HDCiP Visit (cmi) หน้าเวป'!G71</f>
        <v>3593.07</v>
      </c>
      <c r="L47" s="25">
        <f>'HDCiP Visit (cmi) หน้าเวป'!H71</f>
        <v>0.71389999999999998</v>
      </c>
      <c r="M47" s="25">
        <f>'HDCiP Visit (cmi) หน้าเวป'!I71</f>
        <v>439</v>
      </c>
      <c r="N47" s="25">
        <f>'HDCiP Visit (cmi) หน้าเวป'!J71</f>
        <v>321.22620000000001</v>
      </c>
      <c r="O47" s="25">
        <f>'HDCiP Visit (cmi) หน้าเวป'!K71</f>
        <v>0.73170000000000002</v>
      </c>
      <c r="P47" s="25">
        <f>'HDCiP Visit (cmi) หน้าเวป'!L71</f>
        <v>459</v>
      </c>
      <c r="Q47" s="25">
        <f>'HDCiP Visit (cmi) หน้าเวป'!M71</f>
        <v>297.95800000000003</v>
      </c>
      <c r="R47" s="25">
        <f>'HDCiP Visit (cmi) หน้าเวป'!N71</f>
        <v>0.64910000000000001</v>
      </c>
      <c r="S47" s="25">
        <f>'HDCiP Visit (cmi) หน้าเวป'!O71</f>
        <v>442</v>
      </c>
      <c r="T47" s="25">
        <f>'HDCiP Visit (cmi) หน้าเวป'!P71</f>
        <v>312.87490000000003</v>
      </c>
      <c r="U47" s="25">
        <f>'HDCiP Visit (cmi) หน้าเวป'!Q71</f>
        <v>0.70789999999999997</v>
      </c>
      <c r="V47" s="25">
        <f>'HDCiP Visit (cmi) หน้าเวป'!R71</f>
        <v>402</v>
      </c>
      <c r="W47" s="25">
        <f>'HDCiP Visit (cmi) หน้าเวป'!S71</f>
        <v>279.50959999999998</v>
      </c>
      <c r="X47" s="25">
        <f>'HDCiP Visit (cmi) หน้าเวป'!T71</f>
        <v>0.69530000000000003</v>
      </c>
      <c r="Y47" s="25">
        <f>'HDCiP Visit (cmi) หน้าเวป'!U71</f>
        <v>421</v>
      </c>
      <c r="Z47" s="25">
        <f>'HDCiP Visit (cmi) หน้าเวป'!V71</f>
        <v>294.60719999999998</v>
      </c>
      <c r="AA47" s="25">
        <f>'HDCiP Visit (cmi) หน้าเวป'!W71</f>
        <v>0.69979999999999998</v>
      </c>
      <c r="AB47" s="25">
        <f>'HDCiP Visit (cmi) หน้าเวป'!X71</f>
        <v>568</v>
      </c>
      <c r="AC47" s="25">
        <f>'HDCiP Visit (cmi) หน้าเวป'!Y71</f>
        <v>413.29410000000001</v>
      </c>
      <c r="AD47" s="25">
        <f>'HDCiP Visit (cmi) หน้าเวป'!Z71</f>
        <v>0.72760000000000002</v>
      </c>
      <c r="AE47" s="25">
        <f>'HDCiP Visit (cmi) หน้าเวป'!AA71</f>
        <v>346</v>
      </c>
      <c r="AF47" s="25">
        <f>'HDCiP Visit (cmi) หน้าเวป'!AB71</f>
        <v>247.45089999999999</v>
      </c>
      <c r="AG47" s="25">
        <f>'HDCiP Visit (cmi) หน้าเวป'!AC71</f>
        <v>0.71519999999999995</v>
      </c>
      <c r="AH47" s="25">
        <f>'HDCiP Visit (cmi) หน้าเวป'!AD71</f>
        <v>397</v>
      </c>
      <c r="AI47" s="25">
        <f>'HDCiP Visit (cmi) หน้าเวป'!AE71</f>
        <v>308.43560000000002</v>
      </c>
      <c r="AJ47" s="25">
        <f>'HDCiP Visit (cmi) หน้าเวป'!AF71</f>
        <v>0.77690000000000003</v>
      </c>
      <c r="AK47" s="25">
        <f>'HDCiP Visit (cmi) หน้าเวป'!AG71</f>
        <v>418</v>
      </c>
      <c r="AL47" s="25">
        <f>'HDCiP Visit (cmi) หน้าเวป'!AH71</f>
        <v>301.31970000000001</v>
      </c>
      <c r="AM47" s="25">
        <f>'HDCiP Visit (cmi) หน้าเวป'!AI71</f>
        <v>0.72089999999999999</v>
      </c>
      <c r="AN47" s="25">
        <f>'HDCiP Visit (cmi) หน้าเวป'!AJ71</f>
        <v>500</v>
      </c>
      <c r="AO47" s="25">
        <f>'HDCiP Visit (cmi) หน้าเวป'!AK71</f>
        <v>361.97210000000001</v>
      </c>
      <c r="AP47" s="25">
        <f>'HDCiP Visit (cmi) หน้าเวป'!AL71</f>
        <v>0.72389999999999999</v>
      </c>
      <c r="AQ47" s="25">
        <f>'HDCiP Visit (cmi) หน้าเวป'!AM71</f>
        <v>641</v>
      </c>
      <c r="AR47" s="25">
        <f>'HDCiP Visit (cmi) หน้าเวป'!AN71</f>
        <v>454.41680000000002</v>
      </c>
      <c r="AS47" s="25">
        <f>'HDCiP Visit (cmi) หน้าเวป'!AO71</f>
        <v>0.70889999999999997</v>
      </c>
      <c r="AT47" s="25">
        <f>'HDCiP Visit (cmi) หน้าเวป'!AP71</f>
        <v>0</v>
      </c>
      <c r="AU47" s="25">
        <f>'HDCiP Visit (cmi) หน้าเวป'!AQ71</f>
        <v>0</v>
      </c>
      <c r="AV47" s="25">
        <f>'HDCiP Visit (cmi) หน้าเวป'!AR71</f>
        <v>0</v>
      </c>
    </row>
    <row r="48" spans="1:48" ht="12.75">
      <c r="A48" s="10">
        <v>45</v>
      </c>
      <c r="B48" s="10" t="s">
        <v>96</v>
      </c>
      <c r="C48" s="10" t="s">
        <v>119</v>
      </c>
      <c r="D48" s="10" t="s">
        <v>120</v>
      </c>
      <c r="E48" s="31">
        <f t="shared" si="2"/>
        <v>7570</v>
      </c>
      <c r="F48" s="31">
        <f t="shared" si="0"/>
        <v>4549.9983000000002</v>
      </c>
      <c r="G48" s="31">
        <f t="shared" si="1"/>
        <v>0.60105657859973582</v>
      </c>
      <c r="H48" s="25">
        <f>'HDCiP Visit (cmi) หน้าเวป'!D72</f>
        <v>7570</v>
      </c>
      <c r="I48" s="25">
        <f>'HDCiP Visit (cmi) หน้าเวป'!E72</f>
        <v>0</v>
      </c>
      <c r="J48" s="25">
        <f>'HDCiP Visit (cmi) หน้าเวป'!F72</f>
        <v>7570</v>
      </c>
      <c r="K48" s="25">
        <f>'HDCiP Visit (cmi) หน้าเวป'!G72</f>
        <v>4550</v>
      </c>
      <c r="L48" s="25">
        <f>'HDCiP Visit (cmi) หน้าเวป'!H72</f>
        <v>0.60109999999999997</v>
      </c>
      <c r="M48" s="25">
        <f>'HDCiP Visit (cmi) หน้าเวป'!I72</f>
        <v>670</v>
      </c>
      <c r="N48" s="25">
        <f>'HDCiP Visit (cmi) หน้าเวป'!J72</f>
        <v>412.15159999999997</v>
      </c>
      <c r="O48" s="25">
        <f>'HDCiP Visit (cmi) หน้าเวป'!K72</f>
        <v>0.61519999999999997</v>
      </c>
      <c r="P48" s="25">
        <f>'HDCiP Visit (cmi) หน้าเวป'!L72</f>
        <v>691</v>
      </c>
      <c r="Q48" s="25">
        <f>'HDCiP Visit (cmi) หน้าเวป'!M72</f>
        <v>427.79899999999998</v>
      </c>
      <c r="R48" s="25">
        <f>'HDCiP Visit (cmi) หน้าเวป'!N72</f>
        <v>0.61909999999999998</v>
      </c>
      <c r="S48" s="25">
        <f>'HDCiP Visit (cmi) หน้าเวป'!O72</f>
        <v>641</v>
      </c>
      <c r="T48" s="25">
        <f>'HDCiP Visit (cmi) หน้าเวป'!P72</f>
        <v>386.6465</v>
      </c>
      <c r="U48" s="25">
        <f>'HDCiP Visit (cmi) หน้าเวป'!Q72</f>
        <v>0.60319999999999996</v>
      </c>
      <c r="V48" s="25">
        <f>'HDCiP Visit (cmi) หน้าเวป'!R72</f>
        <v>709</v>
      </c>
      <c r="W48" s="25">
        <f>'HDCiP Visit (cmi) หน้าเวป'!S72</f>
        <v>411.0283</v>
      </c>
      <c r="X48" s="25">
        <f>'HDCiP Visit (cmi) หน้าเวป'!T72</f>
        <v>0.57969999999999999</v>
      </c>
      <c r="Y48" s="25">
        <f>'HDCiP Visit (cmi) หน้าเวป'!U72</f>
        <v>653</v>
      </c>
      <c r="Z48" s="25">
        <f>'HDCiP Visit (cmi) หน้าเวป'!V72</f>
        <v>400.0727</v>
      </c>
      <c r="AA48" s="25">
        <f>'HDCiP Visit (cmi) หน้าเวป'!W72</f>
        <v>0.61270000000000002</v>
      </c>
      <c r="AB48" s="25">
        <f>'HDCiP Visit (cmi) หน้าเวป'!X72</f>
        <v>787</v>
      </c>
      <c r="AC48" s="25">
        <f>'HDCiP Visit (cmi) หน้าเวป'!Y72</f>
        <v>434.31319999999999</v>
      </c>
      <c r="AD48" s="25">
        <f>'HDCiP Visit (cmi) หน้าเวป'!Z72</f>
        <v>0.55189999999999995</v>
      </c>
      <c r="AE48" s="25">
        <f>'HDCiP Visit (cmi) หน้าเวป'!AA72</f>
        <v>593</v>
      </c>
      <c r="AF48" s="25">
        <f>'HDCiP Visit (cmi) หน้าเวป'!AB72</f>
        <v>341.98410000000001</v>
      </c>
      <c r="AG48" s="25">
        <f>'HDCiP Visit (cmi) หน้าเวป'!AC72</f>
        <v>0.57669999999999999</v>
      </c>
      <c r="AH48" s="25">
        <f>'HDCiP Visit (cmi) หน้าเวป'!AD72</f>
        <v>580</v>
      </c>
      <c r="AI48" s="25">
        <f>'HDCiP Visit (cmi) หน้าเวป'!AE72</f>
        <v>353.32420000000002</v>
      </c>
      <c r="AJ48" s="25">
        <f>'HDCiP Visit (cmi) หน้าเวป'!AF72</f>
        <v>0.60919999999999996</v>
      </c>
      <c r="AK48" s="25">
        <f>'HDCiP Visit (cmi) หน้าเวป'!AG72</f>
        <v>657</v>
      </c>
      <c r="AL48" s="25">
        <f>'HDCiP Visit (cmi) หน้าเวป'!AH72</f>
        <v>407.84500000000003</v>
      </c>
      <c r="AM48" s="25">
        <f>'HDCiP Visit (cmi) หน้าเวป'!AI72</f>
        <v>0.62080000000000002</v>
      </c>
      <c r="AN48" s="25">
        <f>'HDCiP Visit (cmi) หน้าเวป'!AJ72</f>
        <v>688</v>
      </c>
      <c r="AO48" s="25">
        <f>'HDCiP Visit (cmi) หน้าเวป'!AK72</f>
        <v>415.9701</v>
      </c>
      <c r="AP48" s="25">
        <f>'HDCiP Visit (cmi) หน้าเวป'!AL72</f>
        <v>0.60460000000000003</v>
      </c>
      <c r="AQ48" s="25">
        <f>'HDCiP Visit (cmi) หน้าเวป'!AM72</f>
        <v>901</v>
      </c>
      <c r="AR48" s="25">
        <f>'HDCiP Visit (cmi) หน้าเวป'!AN72</f>
        <v>558.86360000000002</v>
      </c>
      <c r="AS48" s="25">
        <f>'HDCiP Visit (cmi) หน้าเวป'!AO72</f>
        <v>0.62029999999999996</v>
      </c>
      <c r="AT48" s="25">
        <f>'HDCiP Visit (cmi) หน้าเวป'!AP72</f>
        <v>0</v>
      </c>
      <c r="AU48" s="25">
        <f>'HDCiP Visit (cmi) หน้าเวป'!AQ72</f>
        <v>0</v>
      </c>
      <c r="AV48" s="25">
        <f>'HDCiP Visit (cmi) หน้าเวป'!AR72</f>
        <v>0</v>
      </c>
    </row>
    <row r="49" spans="1:48" ht="12.75">
      <c r="A49" s="10">
        <v>46</v>
      </c>
      <c r="B49" s="10" t="s">
        <v>96</v>
      </c>
      <c r="C49" s="10" t="s">
        <v>121</v>
      </c>
      <c r="D49" s="10" t="s">
        <v>122</v>
      </c>
      <c r="E49" s="31">
        <f t="shared" si="2"/>
        <v>3029</v>
      </c>
      <c r="F49" s="31">
        <f t="shared" si="0"/>
        <v>1846.4142000000002</v>
      </c>
      <c r="G49" s="31">
        <f t="shared" si="1"/>
        <v>0.60957880488610106</v>
      </c>
      <c r="H49" s="25">
        <f>'HDCiP Visit (cmi) หน้าเวป'!D73</f>
        <v>3029</v>
      </c>
      <c r="I49" s="25">
        <f>'HDCiP Visit (cmi) หน้าเวป'!E73</f>
        <v>0</v>
      </c>
      <c r="J49" s="25">
        <f>'HDCiP Visit (cmi) หน้าเวป'!F73</f>
        <v>3029</v>
      </c>
      <c r="K49" s="25">
        <f>'HDCiP Visit (cmi) หน้าเวป'!G73</f>
        <v>1846.41</v>
      </c>
      <c r="L49" s="25">
        <f>'HDCiP Visit (cmi) หน้าเวป'!H73</f>
        <v>0.60960000000000003</v>
      </c>
      <c r="M49" s="25">
        <f>'HDCiP Visit (cmi) หน้าเวป'!I73</f>
        <v>231</v>
      </c>
      <c r="N49" s="25">
        <f>'HDCiP Visit (cmi) หน้าเวป'!J73</f>
        <v>129.91480000000001</v>
      </c>
      <c r="O49" s="25">
        <f>'HDCiP Visit (cmi) หน้าเวป'!K73</f>
        <v>0.56240000000000001</v>
      </c>
      <c r="P49" s="25">
        <f>'HDCiP Visit (cmi) หน้าเวป'!L73</f>
        <v>248</v>
      </c>
      <c r="Q49" s="25">
        <f>'HDCiP Visit (cmi) หน้าเวป'!M73</f>
        <v>157.73699999999999</v>
      </c>
      <c r="R49" s="25">
        <f>'HDCiP Visit (cmi) หน้าเวป'!N73</f>
        <v>0.63600000000000001</v>
      </c>
      <c r="S49" s="25">
        <f>'HDCiP Visit (cmi) หน้าเวป'!O73</f>
        <v>195</v>
      </c>
      <c r="T49" s="25">
        <f>'HDCiP Visit (cmi) หน้าเวป'!P73</f>
        <v>123.1046</v>
      </c>
      <c r="U49" s="25">
        <f>'HDCiP Visit (cmi) หน้าเวป'!Q73</f>
        <v>0.63129999999999997</v>
      </c>
      <c r="V49" s="25">
        <f>'HDCiP Visit (cmi) หน้าเวป'!R73</f>
        <v>238</v>
      </c>
      <c r="W49" s="25">
        <f>'HDCiP Visit (cmi) หน้าเวป'!S73</f>
        <v>144.7671</v>
      </c>
      <c r="X49" s="25">
        <f>'HDCiP Visit (cmi) หน้าเวป'!T73</f>
        <v>0.60829999999999995</v>
      </c>
      <c r="Y49" s="25">
        <f>'HDCiP Visit (cmi) หน้าเวป'!U73</f>
        <v>271</v>
      </c>
      <c r="Z49" s="25">
        <f>'HDCiP Visit (cmi) หน้าเวป'!V73</f>
        <v>172.7287</v>
      </c>
      <c r="AA49" s="25">
        <f>'HDCiP Visit (cmi) หน้าเวป'!W73</f>
        <v>0.63739999999999997</v>
      </c>
      <c r="AB49" s="25">
        <f>'HDCiP Visit (cmi) หน้าเวป'!X73</f>
        <v>324</v>
      </c>
      <c r="AC49" s="25">
        <f>'HDCiP Visit (cmi) หน้าเวป'!Y73</f>
        <v>180.68180000000001</v>
      </c>
      <c r="AD49" s="25">
        <f>'HDCiP Visit (cmi) หน้าเวป'!Z73</f>
        <v>0.55769999999999997</v>
      </c>
      <c r="AE49" s="25">
        <f>'HDCiP Visit (cmi) หน้าเวป'!AA73</f>
        <v>249</v>
      </c>
      <c r="AF49" s="25">
        <f>'HDCiP Visit (cmi) หน้าเวป'!AB73</f>
        <v>171.79519999999999</v>
      </c>
      <c r="AG49" s="25">
        <f>'HDCiP Visit (cmi) หน้าเวป'!AC73</f>
        <v>0.68989999999999996</v>
      </c>
      <c r="AH49" s="25">
        <f>'HDCiP Visit (cmi) หน้าเวป'!AD73</f>
        <v>226</v>
      </c>
      <c r="AI49" s="25">
        <f>'HDCiP Visit (cmi) หน้าเวป'!AE73</f>
        <v>147.15090000000001</v>
      </c>
      <c r="AJ49" s="25">
        <f>'HDCiP Visit (cmi) หน้าเวป'!AF73</f>
        <v>0.65110000000000001</v>
      </c>
      <c r="AK49" s="25">
        <f>'HDCiP Visit (cmi) หน้าเวป'!AG73</f>
        <v>226</v>
      </c>
      <c r="AL49" s="25">
        <f>'HDCiP Visit (cmi) หน้าเวป'!AH73</f>
        <v>145.35480000000001</v>
      </c>
      <c r="AM49" s="25">
        <f>'HDCiP Visit (cmi) หน้าเวป'!AI73</f>
        <v>0.64319999999999999</v>
      </c>
      <c r="AN49" s="25">
        <f>'HDCiP Visit (cmi) หน้าเวป'!AJ73</f>
        <v>230</v>
      </c>
      <c r="AO49" s="25">
        <f>'HDCiP Visit (cmi) หน้าเวป'!AK73</f>
        <v>144.69159999999999</v>
      </c>
      <c r="AP49" s="25">
        <f>'HDCiP Visit (cmi) หน้าเวป'!AL73</f>
        <v>0.62909999999999999</v>
      </c>
      <c r="AQ49" s="25">
        <f>'HDCiP Visit (cmi) หน้าเวป'!AM73</f>
        <v>591</v>
      </c>
      <c r="AR49" s="25">
        <f>'HDCiP Visit (cmi) หน้าเวป'!AN73</f>
        <v>328.48770000000002</v>
      </c>
      <c r="AS49" s="25">
        <f>'HDCiP Visit (cmi) หน้าเวป'!AO73</f>
        <v>0.55579999999999996</v>
      </c>
      <c r="AT49" s="25">
        <f>'HDCiP Visit (cmi) หน้าเวป'!AP73</f>
        <v>0</v>
      </c>
      <c r="AU49" s="25">
        <f>'HDCiP Visit (cmi) หน้าเวป'!AQ73</f>
        <v>0</v>
      </c>
      <c r="AV49" s="25">
        <f>'HDCiP Visit (cmi) หน้าเวป'!AR73</f>
        <v>0</v>
      </c>
    </row>
    <row r="50" spans="1:48" ht="12.75">
      <c r="A50" s="10">
        <v>47</v>
      </c>
      <c r="B50" s="10" t="s">
        <v>96</v>
      </c>
      <c r="C50" s="10" t="s">
        <v>123</v>
      </c>
      <c r="D50" s="10" t="s">
        <v>124</v>
      </c>
      <c r="E50" s="31">
        <f t="shared" si="2"/>
        <v>2107</v>
      </c>
      <c r="F50" s="31">
        <f t="shared" si="0"/>
        <v>1259.8074000000001</v>
      </c>
      <c r="G50" s="31">
        <f t="shared" si="1"/>
        <v>0.59791523493118182</v>
      </c>
      <c r="H50" s="25">
        <f>'HDCiP Visit (cmi) หน้าเวป'!D74</f>
        <v>2115</v>
      </c>
      <c r="I50" s="25">
        <f>'HDCiP Visit (cmi) หน้าเวป'!E74</f>
        <v>8</v>
      </c>
      <c r="J50" s="25">
        <f>'HDCiP Visit (cmi) หน้าเวป'!F74</f>
        <v>2107</v>
      </c>
      <c r="K50" s="25">
        <f>'HDCiP Visit (cmi) หน้าเวป'!G74</f>
        <v>1259.81</v>
      </c>
      <c r="L50" s="25">
        <f>'HDCiP Visit (cmi) หน้าเวป'!H74</f>
        <v>0.59789999999999999</v>
      </c>
      <c r="M50" s="25">
        <f>'HDCiP Visit (cmi) หน้าเวป'!I74</f>
        <v>228</v>
      </c>
      <c r="N50" s="25">
        <f>'HDCiP Visit (cmi) หน้าเวป'!J74</f>
        <v>137.05959999999999</v>
      </c>
      <c r="O50" s="25">
        <f>'HDCiP Visit (cmi) หน้าเวป'!K74</f>
        <v>0.60109999999999997</v>
      </c>
      <c r="P50" s="25">
        <f>'HDCiP Visit (cmi) หน้าเวป'!L74</f>
        <v>208</v>
      </c>
      <c r="Q50" s="25">
        <f>'HDCiP Visit (cmi) หน้าเวป'!M74</f>
        <v>113.6867</v>
      </c>
      <c r="R50" s="25">
        <f>'HDCiP Visit (cmi) หน้าเวป'!N74</f>
        <v>0.54659999999999997</v>
      </c>
      <c r="S50" s="25">
        <f>'HDCiP Visit (cmi) หน้าเวป'!O74</f>
        <v>215</v>
      </c>
      <c r="T50" s="25">
        <f>'HDCiP Visit (cmi) หน้าเวป'!P74</f>
        <v>109.682</v>
      </c>
      <c r="U50" s="25">
        <f>'HDCiP Visit (cmi) หน้าเวป'!Q74</f>
        <v>0.5101</v>
      </c>
      <c r="V50" s="25">
        <f>'HDCiP Visit (cmi) หน้าเวป'!R74</f>
        <v>169</v>
      </c>
      <c r="W50" s="25">
        <f>'HDCiP Visit (cmi) หน้าเวป'!S74</f>
        <v>94.639499999999998</v>
      </c>
      <c r="X50" s="25">
        <f>'HDCiP Visit (cmi) หน้าเวป'!T74</f>
        <v>0.56000000000000005</v>
      </c>
      <c r="Y50" s="25">
        <f>'HDCiP Visit (cmi) หน้าเวป'!U74</f>
        <v>170</v>
      </c>
      <c r="Z50" s="25">
        <f>'HDCiP Visit (cmi) หน้าเวป'!V74</f>
        <v>90.830500000000001</v>
      </c>
      <c r="AA50" s="25">
        <f>'HDCiP Visit (cmi) หน้าเวป'!W74</f>
        <v>0.5343</v>
      </c>
      <c r="AB50" s="25">
        <f>'HDCiP Visit (cmi) หน้าเวป'!X74</f>
        <v>219</v>
      </c>
      <c r="AC50" s="25">
        <f>'HDCiP Visit (cmi) หน้าเวป'!Y74</f>
        <v>117.4171</v>
      </c>
      <c r="AD50" s="25">
        <f>'HDCiP Visit (cmi) หน้าเวป'!Z74</f>
        <v>0.53620000000000001</v>
      </c>
      <c r="AE50" s="25">
        <f>'HDCiP Visit (cmi) หน้าเวป'!AA74</f>
        <v>168</v>
      </c>
      <c r="AF50" s="25">
        <f>'HDCiP Visit (cmi) หน้าเวป'!AB74</f>
        <v>100.30249999999999</v>
      </c>
      <c r="AG50" s="25">
        <f>'HDCiP Visit (cmi) หน้าเวป'!AC74</f>
        <v>0.59699999999999998</v>
      </c>
      <c r="AH50" s="25">
        <f>'HDCiP Visit (cmi) หน้าเวป'!AD74</f>
        <v>165</v>
      </c>
      <c r="AI50" s="25">
        <f>'HDCiP Visit (cmi) หน้าเวป'!AE74</f>
        <v>114.9239</v>
      </c>
      <c r="AJ50" s="25">
        <f>'HDCiP Visit (cmi) หน้าเวป'!AF74</f>
        <v>0.69650000000000001</v>
      </c>
      <c r="AK50" s="25">
        <f>'HDCiP Visit (cmi) หน้าเวป'!AG74</f>
        <v>175</v>
      </c>
      <c r="AL50" s="25">
        <f>'HDCiP Visit (cmi) หน้าเวป'!AH74</f>
        <v>119.0077</v>
      </c>
      <c r="AM50" s="25">
        <f>'HDCiP Visit (cmi) หน้าเวป'!AI74</f>
        <v>0.68</v>
      </c>
      <c r="AN50" s="25">
        <f>'HDCiP Visit (cmi) หน้าเวป'!AJ74</f>
        <v>171</v>
      </c>
      <c r="AO50" s="25">
        <f>'HDCiP Visit (cmi) หน้าเวป'!AK74</f>
        <v>102.5943</v>
      </c>
      <c r="AP50" s="25">
        <f>'HDCiP Visit (cmi) หน้าเวป'!AL74</f>
        <v>0.6</v>
      </c>
      <c r="AQ50" s="25">
        <f>'HDCiP Visit (cmi) หน้าเวป'!AM74</f>
        <v>219</v>
      </c>
      <c r="AR50" s="25">
        <f>'HDCiP Visit (cmi) หน้าเวป'!AN74</f>
        <v>159.6636</v>
      </c>
      <c r="AS50" s="25">
        <f>'HDCiP Visit (cmi) หน้าเวป'!AO74</f>
        <v>0.72909999999999997</v>
      </c>
      <c r="AT50" s="25">
        <f>'HDCiP Visit (cmi) หน้าเวป'!AP74</f>
        <v>0</v>
      </c>
      <c r="AU50" s="25">
        <f>'HDCiP Visit (cmi) หน้าเวป'!AQ74</f>
        <v>0</v>
      </c>
      <c r="AV50" s="25">
        <f>'HDCiP Visit (cmi) หน้าเวป'!AR74</f>
        <v>0</v>
      </c>
    </row>
    <row r="51" spans="1:48" ht="12.75">
      <c r="A51" s="10">
        <v>48</v>
      </c>
      <c r="B51" s="10" t="s">
        <v>96</v>
      </c>
      <c r="C51" s="10" t="s">
        <v>125</v>
      </c>
      <c r="D51" s="10" t="s">
        <v>126</v>
      </c>
      <c r="E51" s="31">
        <f t="shared" si="2"/>
        <v>3064</v>
      </c>
      <c r="F51" s="31">
        <f t="shared" si="0"/>
        <v>1776.3510000000001</v>
      </c>
      <c r="G51" s="31">
        <f t="shared" si="1"/>
        <v>0.57974902088772851</v>
      </c>
      <c r="H51" s="25">
        <f>'HDCiP Visit (cmi) หน้าเวป'!D75</f>
        <v>3064</v>
      </c>
      <c r="I51" s="25">
        <f>'HDCiP Visit (cmi) หน้าเวป'!E75</f>
        <v>0</v>
      </c>
      <c r="J51" s="25">
        <f>'HDCiP Visit (cmi) หน้าเวป'!F75</f>
        <v>3064</v>
      </c>
      <c r="K51" s="25">
        <f>'HDCiP Visit (cmi) หน้าเวป'!G75</f>
        <v>1776.35</v>
      </c>
      <c r="L51" s="25">
        <f>'HDCiP Visit (cmi) หน้าเวป'!H75</f>
        <v>0.57969999999999999</v>
      </c>
      <c r="M51" s="25">
        <f>'HDCiP Visit (cmi) หน้าเวป'!I75</f>
        <v>247</v>
      </c>
      <c r="N51" s="25">
        <f>'HDCiP Visit (cmi) หน้าเวป'!J75</f>
        <v>145.60640000000001</v>
      </c>
      <c r="O51" s="25">
        <f>'HDCiP Visit (cmi) หน้าเวป'!K75</f>
        <v>0.58950000000000002</v>
      </c>
      <c r="P51" s="25">
        <f>'HDCiP Visit (cmi) หน้าเวป'!L75</f>
        <v>224</v>
      </c>
      <c r="Q51" s="25">
        <f>'HDCiP Visit (cmi) หน้าเวป'!M75</f>
        <v>120.9812</v>
      </c>
      <c r="R51" s="25">
        <f>'HDCiP Visit (cmi) หน้าเวป'!N75</f>
        <v>0.54010000000000002</v>
      </c>
      <c r="S51" s="25">
        <f>'HDCiP Visit (cmi) หน้าเวป'!O75</f>
        <v>232</v>
      </c>
      <c r="T51" s="25">
        <f>'HDCiP Visit (cmi) หน้าเวป'!P75</f>
        <v>131.94980000000001</v>
      </c>
      <c r="U51" s="25">
        <f>'HDCiP Visit (cmi) หน้าเวป'!Q75</f>
        <v>0.56869999999999998</v>
      </c>
      <c r="V51" s="25">
        <f>'HDCiP Visit (cmi) หน้าเวป'!R75</f>
        <v>316</v>
      </c>
      <c r="W51" s="25">
        <f>'HDCiP Visit (cmi) หน้าเวป'!S75</f>
        <v>193.3767</v>
      </c>
      <c r="X51" s="25">
        <f>'HDCiP Visit (cmi) หน้าเวป'!T75</f>
        <v>0.61199999999999999</v>
      </c>
      <c r="Y51" s="25">
        <f>'HDCiP Visit (cmi) หน้าเวป'!U75</f>
        <v>311</v>
      </c>
      <c r="Z51" s="25">
        <f>'HDCiP Visit (cmi) หน้าเวป'!V75</f>
        <v>178.59219999999999</v>
      </c>
      <c r="AA51" s="25">
        <f>'HDCiP Visit (cmi) หน้าเวป'!W75</f>
        <v>0.57430000000000003</v>
      </c>
      <c r="AB51" s="25">
        <f>'HDCiP Visit (cmi) หน้าเวป'!X75</f>
        <v>329</v>
      </c>
      <c r="AC51" s="25">
        <f>'HDCiP Visit (cmi) หน้าเวป'!Y75</f>
        <v>188.18369999999999</v>
      </c>
      <c r="AD51" s="25">
        <f>'HDCiP Visit (cmi) หน้าเวป'!Z75</f>
        <v>0.57199999999999995</v>
      </c>
      <c r="AE51" s="25">
        <f>'HDCiP Visit (cmi) หน้าเวป'!AA75</f>
        <v>286</v>
      </c>
      <c r="AF51" s="25">
        <f>'HDCiP Visit (cmi) หน้าเวป'!AB75</f>
        <v>162.92789999999999</v>
      </c>
      <c r="AG51" s="25">
        <f>'HDCiP Visit (cmi) หน้าเวป'!AC75</f>
        <v>0.56969999999999998</v>
      </c>
      <c r="AH51" s="25">
        <f>'HDCiP Visit (cmi) หน้าเวป'!AD75</f>
        <v>232</v>
      </c>
      <c r="AI51" s="25">
        <f>'HDCiP Visit (cmi) หน้าเวป'!AE75</f>
        <v>128.9314</v>
      </c>
      <c r="AJ51" s="25">
        <f>'HDCiP Visit (cmi) หน้าเวป'!AF75</f>
        <v>0.55569999999999997</v>
      </c>
      <c r="AK51" s="25">
        <f>'HDCiP Visit (cmi) หน้าเวป'!AG75</f>
        <v>282</v>
      </c>
      <c r="AL51" s="25">
        <f>'HDCiP Visit (cmi) หน้าเวป'!AH75</f>
        <v>173.02770000000001</v>
      </c>
      <c r="AM51" s="25">
        <f>'HDCiP Visit (cmi) หน้าเวป'!AI75</f>
        <v>0.61360000000000003</v>
      </c>
      <c r="AN51" s="25">
        <f>'HDCiP Visit (cmi) หน้าเวป'!AJ75</f>
        <v>233</v>
      </c>
      <c r="AO51" s="25">
        <f>'HDCiP Visit (cmi) หน้าเวป'!AK75</f>
        <v>146.65549999999999</v>
      </c>
      <c r="AP51" s="25">
        <f>'HDCiP Visit (cmi) หน้าเวป'!AL75</f>
        <v>0.62939999999999996</v>
      </c>
      <c r="AQ51" s="25">
        <f>'HDCiP Visit (cmi) หน้าเวป'!AM75</f>
        <v>372</v>
      </c>
      <c r="AR51" s="25">
        <f>'HDCiP Visit (cmi) หน้าเวป'!AN75</f>
        <v>206.11850000000001</v>
      </c>
      <c r="AS51" s="25">
        <f>'HDCiP Visit (cmi) หน้าเวป'!AO75</f>
        <v>0.55410000000000004</v>
      </c>
      <c r="AT51" s="25">
        <f>'HDCiP Visit (cmi) หน้าเวป'!AP75</f>
        <v>0</v>
      </c>
      <c r="AU51" s="25">
        <f>'HDCiP Visit (cmi) หน้าเวป'!AQ75</f>
        <v>0</v>
      </c>
      <c r="AV51" s="25">
        <f>'HDCiP Visit (cmi) หน้าเวป'!AR75</f>
        <v>0</v>
      </c>
    </row>
    <row r="52" spans="1:48" ht="12.75">
      <c r="A52" s="10">
        <v>49</v>
      </c>
      <c r="B52" s="10" t="s">
        <v>96</v>
      </c>
      <c r="C52" s="10" t="s">
        <v>127</v>
      </c>
      <c r="D52" s="10" t="s">
        <v>128</v>
      </c>
      <c r="E52" s="31">
        <f t="shared" si="2"/>
        <v>2186</v>
      </c>
      <c r="F52" s="31">
        <f t="shared" si="0"/>
        <v>1517.0399</v>
      </c>
      <c r="G52" s="31">
        <f t="shared" si="1"/>
        <v>0.69397982616651421</v>
      </c>
      <c r="H52" s="25">
        <f>'HDCiP Visit (cmi) หน้าเวป'!D76</f>
        <v>2186</v>
      </c>
      <c r="I52" s="25">
        <f>'HDCiP Visit (cmi) หน้าเวป'!E76</f>
        <v>0</v>
      </c>
      <c r="J52" s="25">
        <f>'HDCiP Visit (cmi) หน้าเวป'!F76</f>
        <v>2186</v>
      </c>
      <c r="K52" s="25">
        <f>'HDCiP Visit (cmi) หน้าเวป'!G76</f>
        <v>1517.04</v>
      </c>
      <c r="L52" s="25">
        <f>'HDCiP Visit (cmi) หน้าเวป'!H76</f>
        <v>0.69399999999999995</v>
      </c>
      <c r="M52" s="25">
        <f>'HDCiP Visit (cmi) หน้าเวป'!I76</f>
        <v>169</v>
      </c>
      <c r="N52" s="25">
        <f>'HDCiP Visit (cmi) หน้าเวป'!J76</f>
        <v>115.2178</v>
      </c>
      <c r="O52" s="25">
        <f>'HDCiP Visit (cmi) หน้าเวป'!K76</f>
        <v>0.68179999999999996</v>
      </c>
      <c r="P52" s="25">
        <f>'HDCiP Visit (cmi) หน้าเวป'!L76</f>
        <v>158</v>
      </c>
      <c r="Q52" s="25">
        <f>'HDCiP Visit (cmi) หน้าเวป'!M76</f>
        <v>107.2689</v>
      </c>
      <c r="R52" s="25">
        <f>'HDCiP Visit (cmi) หน้าเวป'!N76</f>
        <v>0.67889999999999995</v>
      </c>
      <c r="S52" s="25">
        <f>'HDCiP Visit (cmi) หน้าเวป'!O76</f>
        <v>177</v>
      </c>
      <c r="T52" s="25">
        <f>'HDCiP Visit (cmi) หน้าเวป'!P76</f>
        <v>118.10850000000001</v>
      </c>
      <c r="U52" s="25">
        <f>'HDCiP Visit (cmi) หน้าเวป'!Q76</f>
        <v>0.6673</v>
      </c>
      <c r="V52" s="25">
        <f>'HDCiP Visit (cmi) หน้าเวป'!R76</f>
        <v>180</v>
      </c>
      <c r="W52" s="25">
        <f>'HDCiP Visit (cmi) หน้าเวป'!S76</f>
        <v>125.0855</v>
      </c>
      <c r="X52" s="25">
        <f>'HDCiP Visit (cmi) หน้าเวป'!T76</f>
        <v>0.69489999999999996</v>
      </c>
      <c r="Y52" s="25">
        <f>'HDCiP Visit (cmi) หน้าเวป'!U76</f>
        <v>159</v>
      </c>
      <c r="Z52" s="25">
        <f>'HDCiP Visit (cmi) หน้าเวป'!V76</f>
        <v>126.283</v>
      </c>
      <c r="AA52" s="25">
        <f>'HDCiP Visit (cmi) หน้าเวป'!W76</f>
        <v>0.79420000000000002</v>
      </c>
      <c r="AB52" s="25">
        <f>'HDCiP Visit (cmi) หน้าเวป'!X76</f>
        <v>201</v>
      </c>
      <c r="AC52" s="25">
        <f>'HDCiP Visit (cmi) หน้าเวป'!Y76</f>
        <v>144.37360000000001</v>
      </c>
      <c r="AD52" s="25">
        <f>'HDCiP Visit (cmi) หน้าเวป'!Z76</f>
        <v>0.71830000000000005</v>
      </c>
      <c r="AE52" s="25">
        <f>'HDCiP Visit (cmi) หน้าเวป'!AA76</f>
        <v>162</v>
      </c>
      <c r="AF52" s="25">
        <f>'HDCiP Visit (cmi) หน้าเวป'!AB76</f>
        <v>117.9098</v>
      </c>
      <c r="AG52" s="25">
        <f>'HDCiP Visit (cmi) หน้าเวป'!AC76</f>
        <v>0.7278</v>
      </c>
      <c r="AH52" s="25">
        <f>'HDCiP Visit (cmi) หน้าเวป'!AD76</f>
        <v>143</v>
      </c>
      <c r="AI52" s="25">
        <f>'HDCiP Visit (cmi) หน้าเวป'!AE76</f>
        <v>112.9901</v>
      </c>
      <c r="AJ52" s="25">
        <f>'HDCiP Visit (cmi) หน้าเวป'!AF76</f>
        <v>0.79010000000000002</v>
      </c>
      <c r="AK52" s="25">
        <f>'HDCiP Visit (cmi) หน้าเวป'!AG76</f>
        <v>176</v>
      </c>
      <c r="AL52" s="25">
        <f>'HDCiP Visit (cmi) หน้าเวป'!AH76</f>
        <v>129.76740000000001</v>
      </c>
      <c r="AM52" s="25">
        <f>'HDCiP Visit (cmi) หน้าเวป'!AI76</f>
        <v>0.73729999999999996</v>
      </c>
      <c r="AN52" s="25">
        <f>'HDCiP Visit (cmi) หน้าเวป'!AJ76</f>
        <v>241</v>
      </c>
      <c r="AO52" s="25">
        <f>'HDCiP Visit (cmi) หน้าเวป'!AK76</f>
        <v>153.29419999999999</v>
      </c>
      <c r="AP52" s="25">
        <f>'HDCiP Visit (cmi) หน้าเวป'!AL76</f>
        <v>0.6361</v>
      </c>
      <c r="AQ52" s="25">
        <f>'HDCiP Visit (cmi) หน้าเวป'!AM76</f>
        <v>420</v>
      </c>
      <c r="AR52" s="25">
        <f>'HDCiP Visit (cmi) หน้าเวป'!AN76</f>
        <v>266.74110000000002</v>
      </c>
      <c r="AS52" s="25">
        <f>'HDCiP Visit (cmi) หน้าเวป'!AO76</f>
        <v>0.6351</v>
      </c>
      <c r="AT52" s="25">
        <f>'HDCiP Visit (cmi) หน้าเวป'!AP76</f>
        <v>0</v>
      </c>
      <c r="AU52" s="25">
        <f>'HDCiP Visit (cmi) หน้าเวป'!AQ76</f>
        <v>0</v>
      </c>
      <c r="AV52" s="25">
        <f>'HDCiP Visit (cmi) หน้าเวป'!AR76</f>
        <v>0</v>
      </c>
    </row>
    <row r="53" spans="1:48" ht="12.75">
      <c r="A53" s="10">
        <v>50</v>
      </c>
      <c r="B53" s="10" t="s">
        <v>96</v>
      </c>
      <c r="C53" s="10" t="s">
        <v>129</v>
      </c>
      <c r="D53" s="10" t="s">
        <v>130</v>
      </c>
      <c r="E53" s="31">
        <f t="shared" si="2"/>
        <v>2629</v>
      </c>
      <c r="F53" s="31">
        <f t="shared" si="0"/>
        <v>1508.6469000000002</v>
      </c>
      <c r="G53" s="31">
        <f t="shared" si="1"/>
        <v>0.57384819322936487</v>
      </c>
      <c r="H53" s="25">
        <f>'HDCiP Visit (cmi) หน้าเวป'!D77</f>
        <v>2629</v>
      </c>
      <c r="I53" s="25">
        <f>'HDCiP Visit (cmi) หน้าเวป'!E77</f>
        <v>0</v>
      </c>
      <c r="J53" s="25">
        <f>'HDCiP Visit (cmi) หน้าเวป'!F77</f>
        <v>2629</v>
      </c>
      <c r="K53" s="25">
        <f>'HDCiP Visit (cmi) หน้าเวป'!G77</f>
        <v>1508.65</v>
      </c>
      <c r="L53" s="25">
        <f>'HDCiP Visit (cmi) หน้าเวป'!H77</f>
        <v>0.57379999999999998</v>
      </c>
      <c r="M53" s="25">
        <f>'HDCiP Visit (cmi) หน้าเวป'!I77</f>
        <v>265</v>
      </c>
      <c r="N53" s="25">
        <f>'HDCiP Visit (cmi) หน้าเวป'!J77</f>
        <v>135.9623</v>
      </c>
      <c r="O53" s="25">
        <f>'HDCiP Visit (cmi) หน้าเวป'!K77</f>
        <v>0.5131</v>
      </c>
      <c r="P53" s="25">
        <f>'HDCiP Visit (cmi) หน้าเวป'!L77</f>
        <v>259</v>
      </c>
      <c r="Q53" s="25">
        <f>'HDCiP Visit (cmi) หน้าเวป'!M77</f>
        <v>142.86689999999999</v>
      </c>
      <c r="R53" s="25">
        <f>'HDCiP Visit (cmi) หน้าเวป'!N77</f>
        <v>0.55159999999999998</v>
      </c>
      <c r="S53" s="25">
        <f>'HDCiP Visit (cmi) หน้าเวป'!O77</f>
        <v>231</v>
      </c>
      <c r="T53" s="25">
        <f>'HDCiP Visit (cmi) หน้าเวป'!P77</f>
        <v>142.0787</v>
      </c>
      <c r="U53" s="25">
        <f>'HDCiP Visit (cmi) หน้าเวป'!Q77</f>
        <v>0.61509999999999998</v>
      </c>
      <c r="V53" s="25">
        <f>'HDCiP Visit (cmi) หน้าเวป'!R77</f>
        <v>248</v>
      </c>
      <c r="W53" s="25">
        <f>'HDCiP Visit (cmi) หน้าเวป'!S77</f>
        <v>147.81880000000001</v>
      </c>
      <c r="X53" s="25">
        <f>'HDCiP Visit (cmi) หน้าเวป'!T77</f>
        <v>0.59599999999999997</v>
      </c>
      <c r="Y53" s="25">
        <f>'HDCiP Visit (cmi) หน้าเวป'!U77</f>
        <v>220</v>
      </c>
      <c r="Z53" s="25">
        <f>'HDCiP Visit (cmi) หน้าเวป'!V77</f>
        <v>142.3603</v>
      </c>
      <c r="AA53" s="25">
        <f>'HDCiP Visit (cmi) หน้าเวป'!W77</f>
        <v>0.64710000000000001</v>
      </c>
      <c r="AB53" s="25">
        <f>'HDCiP Visit (cmi) หน้าเวป'!X77</f>
        <v>233</v>
      </c>
      <c r="AC53" s="25">
        <f>'HDCiP Visit (cmi) หน้าเวป'!Y77</f>
        <v>127.46380000000001</v>
      </c>
      <c r="AD53" s="25">
        <f>'HDCiP Visit (cmi) หน้าเวป'!Z77</f>
        <v>0.54710000000000003</v>
      </c>
      <c r="AE53" s="25">
        <f>'HDCiP Visit (cmi) หน้าเวป'!AA77</f>
        <v>218</v>
      </c>
      <c r="AF53" s="25">
        <f>'HDCiP Visit (cmi) หน้าเวป'!AB77</f>
        <v>122.91889999999999</v>
      </c>
      <c r="AG53" s="25">
        <f>'HDCiP Visit (cmi) หน้าเวป'!AC77</f>
        <v>0.56379999999999997</v>
      </c>
      <c r="AH53" s="25">
        <f>'HDCiP Visit (cmi) หน้าเวป'!AD77</f>
        <v>238</v>
      </c>
      <c r="AI53" s="25">
        <f>'HDCiP Visit (cmi) หน้าเวป'!AE77</f>
        <v>132.59460000000001</v>
      </c>
      <c r="AJ53" s="25">
        <f>'HDCiP Visit (cmi) หน้าเวป'!AF77</f>
        <v>0.55710000000000004</v>
      </c>
      <c r="AK53" s="25">
        <f>'HDCiP Visit (cmi) หน้าเวป'!AG77</f>
        <v>205</v>
      </c>
      <c r="AL53" s="25">
        <f>'HDCiP Visit (cmi) หน้าเวป'!AH77</f>
        <v>123.18729999999999</v>
      </c>
      <c r="AM53" s="25">
        <f>'HDCiP Visit (cmi) หน้าเวป'!AI77</f>
        <v>0.60089999999999999</v>
      </c>
      <c r="AN53" s="25">
        <f>'HDCiP Visit (cmi) หน้าเวป'!AJ77</f>
        <v>189</v>
      </c>
      <c r="AO53" s="25">
        <f>'HDCiP Visit (cmi) หน้าเวป'!AK77</f>
        <v>106.39360000000001</v>
      </c>
      <c r="AP53" s="25">
        <f>'HDCiP Visit (cmi) หน้าเวป'!AL77</f>
        <v>0.56289999999999996</v>
      </c>
      <c r="AQ53" s="25">
        <f>'HDCiP Visit (cmi) หน้าเวป'!AM77</f>
        <v>323</v>
      </c>
      <c r="AR53" s="25">
        <f>'HDCiP Visit (cmi) หน้าเวป'!AN77</f>
        <v>185.0017</v>
      </c>
      <c r="AS53" s="25">
        <f>'HDCiP Visit (cmi) หน้าเวป'!AO77</f>
        <v>0.57279999999999998</v>
      </c>
      <c r="AT53" s="25">
        <f>'HDCiP Visit (cmi) หน้าเวป'!AP77</f>
        <v>0</v>
      </c>
      <c r="AU53" s="25">
        <f>'HDCiP Visit (cmi) หน้าเวป'!AQ77</f>
        <v>0</v>
      </c>
      <c r="AV53" s="25">
        <f>'HDCiP Visit (cmi) หน้าเวป'!AR77</f>
        <v>0</v>
      </c>
    </row>
    <row r="54" spans="1:48" ht="12.75">
      <c r="A54" s="10">
        <v>51</v>
      </c>
      <c r="B54" s="10" t="s">
        <v>96</v>
      </c>
      <c r="C54" s="10" t="s">
        <v>131</v>
      </c>
      <c r="D54" s="10" t="s">
        <v>132</v>
      </c>
      <c r="E54" s="31">
        <f t="shared" si="2"/>
        <v>13076</v>
      </c>
      <c r="F54" s="31">
        <f t="shared" si="0"/>
        <v>16779.32</v>
      </c>
      <c r="G54" s="31">
        <f t="shared" si="1"/>
        <v>1.2832150504741511</v>
      </c>
      <c r="H54" s="25">
        <f>'HDCiP Visit (cmi) หน้าเวป'!D78</f>
        <v>13076</v>
      </c>
      <c r="I54" s="25">
        <f>'HDCiP Visit (cmi) หน้าเวป'!E78</f>
        <v>0</v>
      </c>
      <c r="J54" s="25">
        <f>'HDCiP Visit (cmi) หน้าเวป'!F78</f>
        <v>13076</v>
      </c>
      <c r="K54" s="25">
        <f>'HDCiP Visit (cmi) หน้าเวป'!G78</f>
        <v>16779.310000000001</v>
      </c>
      <c r="L54" s="25">
        <f>'HDCiP Visit (cmi) หน้าเวป'!H78</f>
        <v>1.2831999999999999</v>
      </c>
      <c r="M54" s="25">
        <f>'HDCiP Visit (cmi) หน้าเวป'!I78</f>
        <v>1248</v>
      </c>
      <c r="N54" s="25">
        <f>'HDCiP Visit (cmi) หน้าเวป'!J78</f>
        <v>1535.95</v>
      </c>
      <c r="O54" s="25">
        <f>'HDCiP Visit (cmi) หน้าเวป'!K78</f>
        <v>1.2306999999999999</v>
      </c>
      <c r="P54" s="25">
        <f>'HDCiP Visit (cmi) หน้าเวป'!L78</f>
        <v>1201</v>
      </c>
      <c r="Q54" s="25">
        <f>'HDCiP Visit (cmi) หน้าเวป'!M78</f>
        <v>1414.07</v>
      </c>
      <c r="R54" s="25">
        <f>'HDCiP Visit (cmi) หน้าเวป'!N78</f>
        <v>1.1774</v>
      </c>
      <c r="S54" s="25">
        <f>'HDCiP Visit (cmi) หน้าเวป'!O78</f>
        <v>1328</v>
      </c>
      <c r="T54" s="25">
        <f>'HDCiP Visit (cmi) หน้าเวป'!P78</f>
        <v>1639.2</v>
      </c>
      <c r="U54" s="25">
        <f>'HDCiP Visit (cmi) หน้าเวป'!Q78</f>
        <v>1.2343</v>
      </c>
      <c r="V54" s="25">
        <f>'HDCiP Visit (cmi) หน้าเวป'!R78</f>
        <v>1142</v>
      </c>
      <c r="W54" s="25">
        <f>'HDCiP Visit (cmi) หน้าเวป'!S78</f>
        <v>1416.1</v>
      </c>
      <c r="X54" s="25">
        <f>'HDCiP Visit (cmi) หน้าเวป'!T78</f>
        <v>1.24</v>
      </c>
      <c r="Y54" s="25">
        <f>'HDCiP Visit (cmi) หน้าเวป'!U78</f>
        <v>1079</v>
      </c>
      <c r="Z54" s="25">
        <f>'HDCiP Visit (cmi) หน้าเวป'!V78</f>
        <v>1388.69</v>
      </c>
      <c r="AA54" s="25">
        <f>'HDCiP Visit (cmi) หน้าเวป'!W78</f>
        <v>1.2869999999999999</v>
      </c>
      <c r="AB54" s="25">
        <f>'HDCiP Visit (cmi) หน้าเวป'!X78</f>
        <v>1274</v>
      </c>
      <c r="AC54" s="25">
        <f>'HDCiP Visit (cmi) หน้าเวป'!Y78</f>
        <v>1695.76</v>
      </c>
      <c r="AD54" s="25">
        <f>'HDCiP Visit (cmi) หน้าเวป'!Z78</f>
        <v>1.3310999999999999</v>
      </c>
      <c r="AE54" s="25">
        <f>'HDCiP Visit (cmi) หน้าเวป'!AA78</f>
        <v>1137</v>
      </c>
      <c r="AF54" s="25">
        <f>'HDCiP Visit (cmi) หน้าเวป'!AB78</f>
        <v>1502.39</v>
      </c>
      <c r="AG54" s="25">
        <f>'HDCiP Visit (cmi) หน้าเวป'!AC78</f>
        <v>1.3213999999999999</v>
      </c>
      <c r="AH54" s="25">
        <f>'HDCiP Visit (cmi) หน้าเวป'!AD78</f>
        <v>998</v>
      </c>
      <c r="AI54" s="25">
        <f>'HDCiP Visit (cmi) หน้าเวป'!AE78</f>
        <v>1347.97</v>
      </c>
      <c r="AJ54" s="25">
        <f>'HDCiP Visit (cmi) หน้าเวป'!AF78</f>
        <v>1.3507</v>
      </c>
      <c r="AK54" s="25">
        <f>'HDCiP Visit (cmi) หน้าเวป'!AG78</f>
        <v>1124</v>
      </c>
      <c r="AL54" s="25">
        <f>'HDCiP Visit (cmi) หน้าเวป'!AH78</f>
        <v>1577.34</v>
      </c>
      <c r="AM54" s="25">
        <f>'HDCiP Visit (cmi) หน้าเวป'!AI78</f>
        <v>1.4033</v>
      </c>
      <c r="AN54" s="25">
        <f>'HDCiP Visit (cmi) หน้าเวป'!AJ78</f>
        <v>1213</v>
      </c>
      <c r="AO54" s="25">
        <f>'HDCiP Visit (cmi) หน้าเวป'!AK78</f>
        <v>1552.42</v>
      </c>
      <c r="AP54" s="25">
        <f>'HDCiP Visit (cmi) หน้าเวป'!AL78</f>
        <v>1.2798</v>
      </c>
      <c r="AQ54" s="25">
        <f>'HDCiP Visit (cmi) หน้าเวป'!AM78</f>
        <v>1332</v>
      </c>
      <c r="AR54" s="25">
        <f>'HDCiP Visit (cmi) หน้าเวป'!AN78</f>
        <v>1709.43</v>
      </c>
      <c r="AS54" s="25">
        <f>'HDCiP Visit (cmi) หน้าเวป'!AO78</f>
        <v>1.2834000000000001</v>
      </c>
      <c r="AT54" s="25">
        <f>'HDCiP Visit (cmi) หน้าเวป'!AP78</f>
        <v>0</v>
      </c>
      <c r="AU54" s="25">
        <f>'HDCiP Visit (cmi) หน้าเวป'!AQ78</f>
        <v>0</v>
      </c>
      <c r="AV54" s="25">
        <f>'HDCiP Visit (cmi) หน้าเวป'!AR78</f>
        <v>0</v>
      </c>
    </row>
    <row r="55" spans="1:48" ht="12.75">
      <c r="A55" s="10">
        <v>52</v>
      </c>
      <c r="B55" s="10" t="s">
        <v>96</v>
      </c>
      <c r="C55" s="10" t="s">
        <v>133</v>
      </c>
      <c r="D55" s="10" t="s">
        <v>134</v>
      </c>
      <c r="E55" s="31">
        <f t="shared" si="2"/>
        <v>3079</v>
      </c>
      <c r="F55" s="31">
        <f t="shared" si="0"/>
        <v>1829.77</v>
      </c>
      <c r="G55" s="31">
        <f t="shared" si="1"/>
        <v>0.59427411497239357</v>
      </c>
      <c r="H55" s="25">
        <f>'HDCiP Visit (cmi) หน้าเวป'!D79</f>
        <v>3079</v>
      </c>
      <c r="I55" s="25">
        <f>'HDCiP Visit (cmi) หน้าเวป'!E79</f>
        <v>0</v>
      </c>
      <c r="J55" s="25">
        <f>'HDCiP Visit (cmi) หน้าเวป'!F79</f>
        <v>3079</v>
      </c>
      <c r="K55" s="25">
        <f>'HDCiP Visit (cmi) หน้าเวป'!G79</f>
        <v>1829.77</v>
      </c>
      <c r="L55" s="25">
        <f>'HDCiP Visit (cmi) หน้าเวป'!H79</f>
        <v>0.59430000000000005</v>
      </c>
      <c r="M55" s="25">
        <f>'HDCiP Visit (cmi) หน้าเวป'!I79</f>
        <v>341</v>
      </c>
      <c r="N55" s="25">
        <f>'HDCiP Visit (cmi) หน้าเวป'!J79</f>
        <v>204.85059999999999</v>
      </c>
      <c r="O55" s="25">
        <f>'HDCiP Visit (cmi) หน้าเวป'!K79</f>
        <v>0.60070000000000001</v>
      </c>
      <c r="P55" s="25">
        <f>'HDCiP Visit (cmi) หน้าเวป'!L79</f>
        <v>325</v>
      </c>
      <c r="Q55" s="25">
        <f>'HDCiP Visit (cmi) หน้าเวป'!M79</f>
        <v>188.58349999999999</v>
      </c>
      <c r="R55" s="25">
        <f>'HDCiP Visit (cmi) หน้าเวป'!N79</f>
        <v>0.58030000000000004</v>
      </c>
      <c r="S55" s="25">
        <f>'HDCiP Visit (cmi) หน้าเวป'!O79</f>
        <v>278</v>
      </c>
      <c r="T55" s="25">
        <f>'HDCiP Visit (cmi) หน้าเวป'!P79</f>
        <v>167.81139999999999</v>
      </c>
      <c r="U55" s="25">
        <f>'HDCiP Visit (cmi) หน้าเวป'!Q79</f>
        <v>0.60360000000000003</v>
      </c>
      <c r="V55" s="25">
        <f>'HDCiP Visit (cmi) หน้าเวป'!R79</f>
        <v>230</v>
      </c>
      <c r="W55" s="25">
        <f>'HDCiP Visit (cmi) หน้าเวป'!S79</f>
        <v>123.20229999999999</v>
      </c>
      <c r="X55" s="25">
        <f>'HDCiP Visit (cmi) หน้าเวป'!T79</f>
        <v>0.53569999999999995</v>
      </c>
      <c r="Y55" s="25">
        <f>'HDCiP Visit (cmi) หน้าเวป'!U79</f>
        <v>267</v>
      </c>
      <c r="Z55" s="25">
        <f>'HDCiP Visit (cmi) หน้าเวป'!V79</f>
        <v>160.7363</v>
      </c>
      <c r="AA55" s="25">
        <f>'HDCiP Visit (cmi) หน้าเวป'!W79</f>
        <v>0.60199999999999998</v>
      </c>
      <c r="AB55" s="25">
        <f>'HDCiP Visit (cmi) หน้าเวป'!X79</f>
        <v>360</v>
      </c>
      <c r="AC55" s="25">
        <f>'HDCiP Visit (cmi) หน้าเวป'!Y79</f>
        <v>222.34809999999999</v>
      </c>
      <c r="AD55" s="25">
        <f>'HDCiP Visit (cmi) หน้าเวป'!Z79</f>
        <v>0.61760000000000004</v>
      </c>
      <c r="AE55" s="25">
        <f>'HDCiP Visit (cmi) หน้าเวป'!AA79</f>
        <v>254</v>
      </c>
      <c r="AF55" s="25">
        <f>'HDCiP Visit (cmi) หน้าเวป'!AB79</f>
        <v>131.47120000000001</v>
      </c>
      <c r="AG55" s="25">
        <f>'HDCiP Visit (cmi) หน้าเวป'!AC79</f>
        <v>0.51759999999999995</v>
      </c>
      <c r="AH55" s="25">
        <f>'HDCiP Visit (cmi) หน้าเวป'!AD79</f>
        <v>218</v>
      </c>
      <c r="AI55" s="25">
        <f>'HDCiP Visit (cmi) หน้าเวป'!AE79</f>
        <v>119.28530000000001</v>
      </c>
      <c r="AJ55" s="25">
        <f>'HDCiP Visit (cmi) หน้าเวป'!AF79</f>
        <v>0.54720000000000002</v>
      </c>
      <c r="AK55" s="25">
        <f>'HDCiP Visit (cmi) หน้าเวป'!AG79</f>
        <v>257</v>
      </c>
      <c r="AL55" s="25">
        <f>'HDCiP Visit (cmi) หน้าเวป'!AH79</f>
        <v>161.9169</v>
      </c>
      <c r="AM55" s="25">
        <f>'HDCiP Visit (cmi) หน้าเวป'!AI79</f>
        <v>0.63</v>
      </c>
      <c r="AN55" s="25">
        <f>'HDCiP Visit (cmi) หน้าเวป'!AJ79</f>
        <v>230</v>
      </c>
      <c r="AO55" s="25">
        <f>'HDCiP Visit (cmi) หน้าเวป'!AK79</f>
        <v>144.9237</v>
      </c>
      <c r="AP55" s="25">
        <f>'HDCiP Visit (cmi) หน้าเวป'!AL79</f>
        <v>0.63009999999999999</v>
      </c>
      <c r="AQ55" s="25">
        <f>'HDCiP Visit (cmi) หน้าเวป'!AM79</f>
        <v>319</v>
      </c>
      <c r="AR55" s="25">
        <f>'HDCiP Visit (cmi) หน้าเวป'!AN79</f>
        <v>204.64070000000001</v>
      </c>
      <c r="AS55" s="25">
        <f>'HDCiP Visit (cmi) หน้าเวป'!AO79</f>
        <v>0.64149999999999996</v>
      </c>
      <c r="AT55" s="25">
        <f>'HDCiP Visit (cmi) หน้าเวป'!AP79</f>
        <v>0</v>
      </c>
      <c r="AU55" s="25">
        <f>'HDCiP Visit (cmi) หน้าเวป'!AQ79</f>
        <v>0</v>
      </c>
      <c r="AV55" s="25">
        <f>'HDCiP Visit (cmi) หน้าเวป'!AR79</f>
        <v>0</v>
      </c>
    </row>
    <row r="56" spans="1:48" ht="12.75">
      <c r="A56" s="10">
        <v>53</v>
      </c>
      <c r="B56" s="10" t="s">
        <v>135</v>
      </c>
      <c r="C56" s="10" t="s">
        <v>136</v>
      </c>
      <c r="D56" s="10" t="s">
        <v>137</v>
      </c>
      <c r="E56" s="31">
        <f t="shared" si="2"/>
        <v>21274</v>
      </c>
      <c r="F56" s="31">
        <f t="shared" si="0"/>
        <v>33064.07</v>
      </c>
      <c r="G56" s="31">
        <f t="shared" si="1"/>
        <v>1.5542009025101062</v>
      </c>
      <c r="H56" s="25">
        <f>'HDCiP Visit (cmi) หน้าเวป'!D53</f>
        <v>21662</v>
      </c>
      <c r="I56" s="25">
        <f>'HDCiP Visit (cmi) หน้าเวป'!E53</f>
        <v>388</v>
      </c>
      <c r="J56" s="25">
        <f>'HDCiP Visit (cmi) หน้าเวป'!F53</f>
        <v>21274</v>
      </c>
      <c r="K56" s="25">
        <f>'HDCiP Visit (cmi) หน้าเวป'!G53</f>
        <v>33064.06</v>
      </c>
      <c r="L56" s="25">
        <f>'HDCiP Visit (cmi) หน้าเวป'!H53</f>
        <v>1.5542</v>
      </c>
      <c r="M56" s="25">
        <f>'HDCiP Visit (cmi) หน้าเวป'!I53</f>
        <v>2357</v>
      </c>
      <c r="N56" s="25">
        <f>'HDCiP Visit (cmi) หน้าเวป'!J53</f>
        <v>3476.4</v>
      </c>
      <c r="O56" s="25">
        <f>'HDCiP Visit (cmi) หน้าเวป'!K53</f>
        <v>1.4749000000000001</v>
      </c>
      <c r="P56" s="25">
        <f>'HDCiP Visit (cmi) หน้าเวป'!L53</f>
        <v>2081</v>
      </c>
      <c r="Q56" s="25">
        <f>'HDCiP Visit (cmi) หน้าเวป'!M53</f>
        <v>3237.29</v>
      </c>
      <c r="R56" s="25">
        <f>'HDCiP Visit (cmi) หน้าเวป'!N53</f>
        <v>1.5556000000000001</v>
      </c>
      <c r="S56" s="25">
        <f>'HDCiP Visit (cmi) หน้าเวป'!O53</f>
        <v>2286</v>
      </c>
      <c r="T56" s="25">
        <f>'HDCiP Visit (cmi) หน้าเวป'!P53</f>
        <v>3645.77</v>
      </c>
      <c r="U56" s="25">
        <f>'HDCiP Visit (cmi) หน้าเวป'!Q53</f>
        <v>1.5948</v>
      </c>
      <c r="V56" s="25">
        <f>'HDCiP Visit (cmi) หน้าเวป'!R53</f>
        <v>2086</v>
      </c>
      <c r="W56" s="25">
        <f>'HDCiP Visit (cmi) หน้าเวป'!S53</f>
        <v>3350.25</v>
      </c>
      <c r="X56" s="25">
        <f>'HDCiP Visit (cmi) หน้าเวป'!T53</f>
        <v>1.6061000000000001</v>
      </c>
      <c r="Y56" s="25">
        <f>'HDCiP Visit (cmi) หน้าเวป'!U53</f>
        <v>1987</v>
      </c>
      <c r="Z56" s="25">
        <f>'HDCiP Visit (cmi) หน้าเวป'!V53</f>
        <v>3322.74</v>
      </c>
      <c r="AA56" s="25">
        <f>'HDCiP Visit (cmi) หน้าเวป'!W53</f>
        <v>1.6721999999999999</v>
      </c>
      <c r="AB56" s="25">
        <f>'HDCiP Visit (cmi) หน้าเวป'!X53</f>
        <v>2228</v>
      </c>
      <c r="AC56" s="25">
        <f>'HDCiP Visit (cmi) หน้าเวป'!Y53</f>
        <v>3605.51</v>
      </c>
      <c r="AD56" s="25">
        <f>'HDCiP Visit (cmi) หน้าเวป'!Z53</f>
        <v>1.6183000000000001</v>
      </c>
      <c r="AE56" s="25">
        <f>'HDCiP Visit (cmi) หน้าเวป'!AA53</f>
        <v>2029</v>
      </c>
      <c r="AF56" s="25">
        <f>'HDCiP Visit (cmi) หน้าเวป'!AB53</f>
        <v>3177.48</v>
      </c>
      <c r="AG56" s="25">
        <f>'HDCiP Visit (cmi) หน้าเวป'!AC53</f>
        <v>1.5660000000000001</v>
      </c>
      <c r="AH56" s="25">
        <f>'HDCiP Visit (cmi) หน้าเวป'!AD53</f>
        <v>1831</v>
      </c>
      <c r="AI56" s="25">
        <f>'HDCiP Visit (cmi) หน้าเวป'!AE53</f>
        <v>2751.8</v>
      </c>
      <c r="AJ56" s="25">
        <f>'HDCiP Visit (cmi) หน้าเวป'!AF53</f>
        <v>1.5028999999999999</v>
      </c>
      <c r="AK56" s="25">
        <f>'HDCiP Visit (cmi) หน้าเวป'!AG53</f>
        <v>2149</v>
      </c>
      <c r="AL56" s="25">
        <f>'HDCiP Visit (cmi) หน้าเวป'!AH53</f>
        <v>3099.44</v>
      </c>
      <c r="AM56" s="25">
        <f>'HDCiP Visit (cmi) หน้าเวป'!AI53</f>
        <v>1.4422999999999999</v>
      </c>
      <c r="AN56" s="25">
        <f>'HDCiP Visit (cmi) หน้าเวป'!AJ53</f>
        <v>2240</v>
      </c>
      <c r="AO56" s="25">
        <f>'HDCiP Visit (cmi) หน้าเวป'!AK53</f>
        <v>3397.39</v>
      </c>
      <c r="AP56" s="25">
        <f>'HDCiP Visit (cmi) หน้าเวป'!AL53</f>
        <v>1.5166999999999999</v>
      </c>
      <c r="AQ56" s="25">
        <f>'HDCiP Visit (cmi) หน้าเวป'!AM53</f>
        <v>0</v>
      </c>
      <c r="AR56" s="25">
        <f>'HDCiP Visit (cmi) หน้าเวป'!AN53</f>
        <v>0</v>
      </c>
      <c r="AS56" s="25">
        <f>'HDCiP Visit (cmi) หน้าเวป'!AO53</f>
        <v>0</v>
      </c>
      <c r="AT56" s="25">
        <f>'HDCiP Visit (cmi) หน้าเวป'!AP53</f>
        <v>0</v>
      </c>
      <c r="AU56" s="25">
        <f>'HDCiP Visit (cmi) หน้าเวป'!AQ53</f>
        <v>0</v>
      </c>
      <c r="AV56" s="25">
        <f>'HDCiP Visit (cmi) หน้าเวป'!AR53</f>
        <v>0</v>
      </c>
    </row>
    <row r="57" spans="1:48" ht="12.75">
      <c r="A57" s="10">
        <v>54</v>
      </c>
      <c r="B57" s="10" t="s">
        <v>135</v>
      </c>
      <c r="C57" s="10" t="s">
        <v>138</v>
      </c>
      <c r="D57" s="10" t="s">
        <v>139</v>
      </c>
      <c r="E57" s="31">
        <f t="shared" si="2"/>
        <v>7700</v>
      </c>
      <c r="F57" s="31">
        <f t="shared" si="0"/>
        <v>5735</v>
      </c>
      <c r="G57" s="31">
        <f t="shared" si="1"/>
        <v>0.7448051948051948</v>
      </c>
      <c r="H57" s="25">
        <f>'HDCiP Visit (cmi) หน้าเวป'!D54</f>
        <v>7700</v>
      </c>
      <c r="I57" s="25">
        <f>'HDCiP Visit (cmi) หน้าเวป'!E54</f>
        <v>0</v>
      </c>
      <c r="J57" s="25">
        <f>'HDCiP Visit (cmi) หน้าเวป'!F54</f>
        <v>7700</v>
      </c>
      <c r="K57" s="25">
        <f>'HDCiP Visit (cmi) หน้าเวป'!G54</f>
        <v>5735</v>
      </c>
      <c r="L57" s="25">
        <f>'HDCiP Visit (cmi) หน้าเวป'!H54</f>
        <v>0.74480000000000002</v>
      </c>
      <c r="M57" s="25">
        <f>'HDCiP Visit (cmi) หน้าเวป'!I54</f>
        <v>826</v>
      </c>
      <c r="N57" s="25">
        <f>'HDCiP Visit (cmi) หน้าเวป'!J54</f>
        <v>572.45330000000001</v>
      </c>
      <c r="O57" s="25">
        <f>'HDCiP Visit (cmi) หน้าเวป'!K54</f>
        <v>0.69299999999999995</v>
      </c>
      <c r="P57" s="25">
        <f>'HDCiP Visit (cmi) หน้าเวป'!L54</f>
        <v>808</v>
      </c>
      <c r="Q57" s="25">
        <f>'HDCiP Visit (cmi) หน้าเวป'!M54</f>
        <v>596.89070000000004</v>
      </c>
      <c r="R57" s="25">
        <f>'HDCiP Visit (cmi) หน้าเวป'!N54</f>
        <v>0.73870000000000002</v>
      </c>
      <c r="S57" s="25">
        <f>'HDCiP Visit (cmi) หน้าเวป'!O54</f>
        <v>781</v>
      </c>
      <c r="T57" s="25">
        <f>'HDCiP Visit (cmi) หน้าเวป'!P54</f>
        <v>608.37660000000005</v>
      </c>
      <c r="U57" s="25">
        <f>'HDCiP Visit (cmi) หน้าเวป'!Q54</f>
        <v>0.77900000000000003</v>
      </c>
      <c r="V57" s="25">
        <f>'HDCiP Visit (cmi) หน้าเวป'!R54</f>
        <v>756</v>
      </c>
      <c r="W57" s="25">
        <f>'HDCiP Visit (cmi) หน้าเวป'!S54</f>
        <v>548.07119999999998</v>
      </c>
      <c r="X57" s="25">
        <f>'HDCiP Visit (cmi) หน้าเวป'!T54</f>
        <v>0.72499999999999998</v>
      </c>
      <c r="Y57" s="25">
        <f>'HDCiP Visit (cmi) หน้าเวป'!U54</f>
        <v>745</v>
      </c>
      <c r="Z57" s="25">
        <f>'HDCiP Visit (cmi) หน้าเวป'!V54</f>
        <v>536.88689999999997</v>
      </c>
      <c r="AA57" s="25">
        <f>'HDCiP Visit (cmi) หน้าเวป'!W54</f>
        <v>0.72070000000000001</v>
      </c>
      <c r="AB57" s="25">
        <f>'HDCiP Visit (cmi) หน้าเวป'!X54</f>
        <v>838</v>
      </c>
      <c r="AC57" s="25">
        <f>'HDCiP Visit (cmi) หน้าเวป'!Y54</f>
        <v>615.12099999999998</v>
      </c>
      <c r="AD57" s="25">
        <f>'HDCiP Visit (cmi) หน้าเวป'!Z54</f>
        <v>0.73399999999999999</v>
      </c>
      <c r="AE57" s="25">
        <f>'HDCiP Visit (cmi) หน้าเวป'!AA54</f>
        <v>775</v>
      </c>
      <c r="AF57" s="25">
        <f>'HDCiP Visit (cmi) หน้าเวป'!AB54</f>
        <v>581.55029999999999</v>
      </c>
      <c r="AG57" s="25">
        <f>'HDCiP Visit (cmi) หน้าเวป'!AC54</f>
        <v>0.75039999999999996</v>
      </c>
      <c r="AH57" s="25">
        <f>'HDCiP Visit (cmi) หน้าเวป'!AD54</f>
        <v>697</v>
      </c>
      <c r="AI57" s="25">
        <f>'HDCiP Visit (cmi) หน้าเวป'!AE54</f>
        <v>535.70180000000005</v>
      </c>
      <c r="AJ57" s="25">
        <f>'HDCiP Visit (cmi) หน้าเวป'!AF54</f>
        <v>0.76859999999999995</v>
      </c>
      <c r="AK57" s="25">
        <f>'HDCiP Visit (cmi) หน้าเวป'!AG54</f>
        <v>694</v>
      </c>
      <c r="AL57" s="25">
        <f>'HDCiP Visit (cmi) หน้าเวป'!AH54</f>
        <v>553.45280000000002</v>
      </c>
      <c r="AM57" s="25">
        <f>'HDCiP Visit (cmi) หน้าเวป'!AI54</f>
        <v>0.79749999999999999</v>
      </c>
      <c r="AN57" s="25">
        <f>'HDCiP Visit (cmi) หน้าเวป'!AJ54</f>
        <v>780</v>
      </c>
      <c r="AO57" s="25">
        <f>'HDCiP Visit (cmi) หน้าเวป'!AK54</f>
        <v>586.49540000000002</v>
      </c>
      <c r="AP57" s="25">
        <f>'HDCiP Visit (cmi) หน้าเวป'!AL54</f>
        <v>0.75190000000000001</v>
      </c>
      <c r="AQ57" s="25">
        <f>'HDCiP Visit (cmi) หน้าเวป'!AM54</f>
        <v>0</v>
      </c>
      <c r="AR57" s="25">
        <f>'HDCiP Visit (cmi) หน้าเวป'!AN54</f>
        <v>0</v>
      </c>
      <c r="AS57" s="25">
        <f>'HDCiP Visit (cmi) หน้าเวป'!AO54</f>
        <v>0</v>
      </c>
      <c r="AT57" s="25">
        <f>'HDCiP Visit (cmi) หน้าเวป'!AP54</f>
        <v>0</v>
      </c>
      <c r="AU57" s="25">
        <f>'HDCiP Visit (cmi) หน้าเวป'!AQ54</f>
        <v>0</v>
      </c>
      <c r="AV57" s="25">
        <f>'HDCiP Visit (cmi) หน้าเวป'!AR54</f>
        <v>0</v>
      </c>
    </row>
    <row r="58" spans="1:48" ht="12.75">
      <c r="A58" s="10">
        <v>55</v>
      </c>
      <c r="B58" s="10" t="s">
        <v>135</v>
      </c>
      <c r="C58" s="10" t="s">
        <v>140</v>
      </c>
      <c r="D58" s="10" t="s">
        <v>141</v>
      </c>
      <c r="E58" s="31">
        <f t="shared" si="2"/>
        <v>1619</v>
      </c>
      <c r="F58" s="31">
        <f t="shared" si="0"/>
        <v>956.39580000000012</v>
      </c>
      <c r="G58" s="31">
        <f t="shared" si="1"/>
        <v>0.59073242742433607</v>
      </c>
      <c r="H58" s="25">
        <f>'HDCiP Visit (cmi) หน้าเวป'!D55</f>
        <v>1619</v>
      </c>
      <c r="I58" s="25">
        <f>'HDCiP Visit (cmi) หน้าเวป'!E55</f>
        <v>0</v>
      </c>
      <c r="J58" s="25">
        <f>'HDCiP Visit (cmi) หน้าเวป'!F55</f>
        <v>1619</v>
      </c>
      <c r="K58" s="25">
        <f>'HDCiP Visit (cmi) หน้าเวป'!G55</f>
        <v>956.39580000000001</v>
      </c>
      <c r="L58" s="25">
        <f>'HDCiP Visit (cmi) หน้าเวป'!H55</f>
        <v>0.5907</v>
      </c>
      <c r="M58" s="25">
        <f>'HDCiP Visit (cmi) หน้าเวป'!I55</f>
        <v>179</v>
      </c>
      <c r="N58" s="25">
        <f>'HDCiP Visit (cmi) หน้าเวป'!J55</f>
        <v>107.738</v>
      </c>
      <c r="O58" s="25">
        <f>'HDCiP Visit (cmi) หน้าเวป'!K55</f>
        <v>0.60189999999999999</v>
      </c>
      <c r="P58" s="25">
        <f>'HDCiP Visit (cmi) หน้าเวป'!L55</f>
        <v>176</v>
      </c>
      <c r="Q58" s="25">
        <f>'HDCiP Visit (cmi) หน้าเวป'!M55</f>
        <v>104.57729999999999</v>
      </c>
      <c r="R58" s="25">
        <f>'HDCiP Visit (cmi) หน้าเวป'!N55</f>
        <v>0.59419999999999995</v>
      </c>
      <c r="S58" s="25">
        <f>'HDCiP Visit (cmi) หน้าเวป'!O55</f>
        <v>185</v>
      </c>
      <c r="T58" s="25">
        <f>'HDCiP Visit (cmi) หน้าเวป'!P55</f>
        <v>103.7471</v>
      </c>
      <c r="U58" s="25">
        <f>'HDCiP Visit (cmi) หน้าเวป'!Q55</f>
        <v>0.56079999999999997</v>
      </c>
      <c r="V58" s="25">
        <f>'HDCiP Visit (cmi) หน้าเวป'!R55</f>
        <v>191</v>
      </c>
      <c r="W58" s="25">
        <f>'HDCiP Visit (cmi) หน้าเวป'!S55</f>
        <v>102.7312</v>
      </c>
      <c r="X58" s="25">
        <f>'HDCiP Visit (cmi) หน้าเวป'!T55</f>
        <v>0.53790000000000004</v>
      </c>
      <c r="Y58" s="25">
        <f>'HDCiP Visit (cmi) หน้าเวป'!U55</f>
        <v>154</v>
      </c>
      <c r="Z58" s="25">
        <f>'HDCiP Visit (cmi) หน้าเวป'!V55</f>
        <v>95.596900000000005</v>
      </c>
      <c r="AA58" s="25">
        <f>'HDCiP Visit (cmi) หน้าเวป'!W55</f>
        <v>0.62080000000000002</v>
      </c>
      <c r="AB58" s="25">
        <f>'HDCiP Visit (cmi) หน้าเวป'!X55</f>
        <v>188</v>
      </c>
      <c r="AC58" s="25">
        <f>'HDCiP Visit (cmi) หน้าเวป'!Y55</f>
        <v>105.9282</v>
      </c>
      <c r="AD58" s="25">
        <f>'HDCiP Visit (cmi) หน้าเวป'!Z55</f>
        <v>0.56340000000000001</v>
      </c>
      <c r="AE58" s="25">
        <f>'HDCiP Visit (cmi) หน้าเวป'!AA55</f>
        <v>149</v>
      </c>
      <c r="AF58" s="25">
        <f>'HDCiP Visit (cmi) หน้าเวป'!AB55</f>
        <v>89.889300000000006</v>
      </c>
      <c r="AG58" s="25">
        <f>'HDCiP Visit (cmi) หน้าเวป'!AC55</f>
        <v>0.60329999999999995</v>
      </c>
      <c r="AH58" s="25">
        <f>'HDCiP Visit (cmi) หน้าเวป'!AD55</f>
        <v>143</v>
      </c>
      <c r="AI58" s="25">
        <f>'HDCiP Visit (cmi) หน้าเวป'!AE55</f>
        <v>85.256500000000003</v>
      </c>
      <c r="AJ58" s="25">
        <f>'HDCiP Visit (cmi) หน้าเวป'!AF55</f>
        <v>0.59619999999999995</v>
      </c>
      <c r="AK58" s="25">
        <f>'HDCiP Visit (cmi) หน้าเวป'!AG55</f>
        <v>144</v>
      </c>
      <c r="AL58" s="25">
        <f>'HDCiP Visit (cmi) หน้าเวป'!AH55</f>
        <v>81.783799999999999</v>
      </c>
      <c r="AM58" s="25">
        <f>'HDCiP Visit (cmi) หน้าเวป'!AI55</f>
        <v>0.56789999999999996</v>
      </c>
      <c r="AN58" s="25">
        <f>'HDCiP Visit (cmi) หน้าเวป'!AJ55</f>
        <v>110</v>
      </c>
      <c r="AO58" s="25">
        <f>'HDCiP Visit (cmi) หน้าเวป'!AK55</f>
        <v>79.147499999999994</v>
      </c>
      <c r="AP58" s="25">
        <f>'HDCiP Visit (cmi) หน้าเวป'!AL55</f>
        <v>0.71950000000000003</v>
      </c>
      <c r="AQ58" s="25">
        <f>'HDCiP Visit (cmi) หน้าเวป'!AM55</f>
        <v>0</v>
      </c>
      <c r="AR58" s="25">
        <f>'HDCiP Visit (cmi) หน้าเวป'!AN55</f>
        <v>0</v>
      </c>
      <c r="AS58" s="25">
        <f>'HDCiP Visit (cmi) หน้าเวป'!AO55</f>
        <v>0</v>
      </c>
      <c r="AT58" s="25">
        <f>'HDCiP Visit (cmi) หน้าเวป'!AP55</f>
        <v>0</v>
      </c>
      <c r="AU58" s="25">
        <f>'HDCiP Visit (cmi) หน้าเวป'!AQ55</f>
        <v>0</v>
      </c>
      <c r="AV58" s="25">
        <f>'HDCiP Visit (cmi) หน้าเวป'!AR55</f>
        <v>0</v>
      </c>
    </row>
    <row r="59" spans="1:48" ht="12.75">
      <c r="A59" s="10">
        <v>56</v>
      </c>
      <c r="B59" s="10" t="s">
        <v>135</v>
      </c>
      <c r="C59" s="10" t="s">
        <v>142</v>
      </c>
      <c r="D59" s="10" t="s">
        <v>143</v>
      </c>
      <c r="E59" s="31">
        <f t="shared" si="2"/>
        <v>3111</v>
      </c>
      <c r="F59" s="31">
        <f t="shared" si="0"/>
        <v>1608.6314</v>
      </c>
      <c r="G59" s="31">
        <f t="shared" si="1"/>
        <v>0.51707855994856955</v>
      </c>
      <c r="H59" s="25">
        <f>'HDCiP Visit (cmi) หน้าเวป'!D56</f>
        <v>3111</v>
      </c>
      <c r="I59" s="25">
        <f>'HDCiP Visit (cmi) หน้าเวป'!E56</f>
        <v>0</v>
      </c>
      <c r="J59" s="25">
        <f>'HDCiP Visit (cmi) หน้าเวป'!F56</f>
        <v>3111</v>
      </c>
      <c r="K59" s="25">
        <f>'HDCiP Visit (cmi) หน้าเวป'!G56</f>
        <v>1608.63</v>
      </c>
      <c r="L59" s="25">
        <f>'HDCiP Visit (cmi) หน้าเวป'!H56</f>
        <v>0.5171</v>
      </c>
      <c r="M59" s="25">
        <f>'HDCiP Visit (cmi) หน้าเวป'!I56</f>
        <v>300</v>
      </c>
      <c r="N59" s="25">
        <f>'HDCiP Visit (cmi) หน้าเวป'!J56</f>
        <v>155.73439999999999</v>
      </c>
      <c r="O59" s="25">
        <f>'HDCiP Visit (cmi) หน้าเวป'!K56</f>
        <v>0.51910000000000001</v>
      </c>
      <c r="P59" s="25">
        <f>'HDCiP Visit (cmi) หน้าเวป'!L56</f>
        <v>323</v>
      </c>
      <c r="Q59" s="25">
        <f>'HDCiP Visit (cmi) หน้าเวป'!M56</f>
        <v>166.1268</v>
      </c>
      <c r="R59" s="25">
        <f>'HDCiP Visit (cmi) หน้าเวป'!N56</f>
        <v>0.51429999999999998</v>
      </c>
      <c r="S59" s="25">
        <f>'HDCiP Visit (cmi) หน้าเวป'!O56</f>
        <v>326</v>
      </c>
      <c r="T59" s="25">
        <f>'HDCiP Visit (cmi) หน้าเวป'!P56</f>
        <v>159.76759999999999</v>
      </c>
      <c r="U59" s="25">
        <f>'HDCiP Visit (cmi) หน้าเวป'!Q56</f>
        <v>0.49009999999999998</v>
      </c>
      <c r="V59" s="25">
        <f>'HDCiP Visit (cmi) หน้าเวป'!R56</f>
        <v>305</v>
      </c>
      <c r="W59" s="25">
        <f>'HDCiP Visit (cmi) หน้าเวป'!S56</f>
        <v>159.01230000000001</v>
      </c>
      <c r="X59" s="25">
        <f>'HDCiP Visit (cmi) หน้าเวป'!T56</f>
        <v>0.52139999999999997</v>
      </c>
      <c r="Y59" s="25">
        <f>'HDCiP Visit (cmi) หน้าเวป'!U56</f>
        <v>308</v>
      </c>
      <c r="Z59" s="25">
        <f>'HDCiP Visit (cmi) หน้าเวป'!V56</f>
        <v>148.19120000000001</v>
      </c>
      <c r="AA59" s="25">
        <f>'HDCiP Visit (cmi) หน้าเวป'!W56</f>
        <v>0.48110000000000003</v>
      </c>
      <c r="AB59" s="25">
        <f>'HDCiP Visit (cmi) หน้าเวป'!X56</f>
        <v>323</v>
      </c>
      <c r="AC59" s="25">
        <f>'HDCiP Visit (cmi) หน้าเวป'!Y56</f>
        <v>162.74270000000001</v>
      </c>
      <c r="AD59" s="25">
        <f>'HDCiP Visit (cmi) หน้าเวป'!Z56</f>
        <v>0.50380000000000003</v>
      </c>
      <c r="AE59" s="25">
        <f>'HDCiP Visit (cmi) หน้าเวป'!AA56</f>
        <v>292</v>
      </c>
      <c r="AF59" s="25">
        <f>'HDCiP Visit (cmi) หน้าเวป'!AB56</f>
        <v>139.63380000000001</v>
      </c>
      <c r="AG59" s="25">
        <f>'HDCiP Visit (cmi) หน้าเวป'!AC56</f>
        <v>0.47820000000000001</v>
      </c>
      <c r="AH59" s="25">
        <f>'HDCiP Visit (cmi) หน้าเวป'!AD56</f>
        <v>244</v>
      </c>
      <c r="AI59" s="25">
        <f>'HDCiP Visit (cmi) หน้าเวป'!AE56</f>
        <v>128.8997</v>
      </c>
      <c r="AJ59" s="25">
        <f>'HDCiP Visit (cmi) หน้าเวป'!AF56</f>
        <v>0.52829999999999999</v>
      </c>
      <c r="AK59" s="25">
        <f>'HDCiP Visit (cmi) หน้าเวป'!AG56</f>
        <v>255</v>
      </c>
      <c r="AL59" s="25">
        <f>'HDCiP Visit (cmi) หน้าเวป'!AH56</f>
        <v>132.99870000000001</v>
      </c>
      <c r="AM59" s="25">
        <f>'HDCiP Visit (cmi) หน้าเวป'!AI56</f>
        <v>0.52159999999999995</v>
      </c>
      <c r="AN59" s="25">
        <f>'HDCiP Visit (cmi) หน้าเวป'!AJ56</f>
        <v>207</v>
      </c>
      <c r="AO59" s="25">
        <f>'HDCiP Visit (cmi) หน้าเวป'!AK56</f>
        <v>112.5526</v>
      </c>
      <c r="AP59" s="25">
        <f>'HDCiP Visit (cmi) หน้าเวป'!AL56</f>
        <v>0.54369999999999996</v>
      </c>
      <c r="AQ59" s="25">
        <f>'HDCiP Visit (cmi) หน้าเวป'!AM56</f>
        <v>228</v>
      </c>
      <c r="AR59" s="25">
        <f>'HDCiP Visit (cmi) หน้าเวป'!AN56</f>
        <v>142.9716</v>
      </c>
      <c r="AS59" s="25">
        <f>'HDCiP Visit (cmi) หน้าเวป'!AO56</f>
        <v>0.62709999999999999</v>
      </c>
      <c r="AT59" s="25">
        <f>'HDCiP Visit (cmi) หน้าเวป'!AP56</f>
        <v>0</v>
      </c>
      <c r="AU59" s="25">
        <f>'HDCiP Visit (cmi) หน้าเวป'!AQ56</f>
        <v>0</v>
      </c>
      <c r="AV59" s="25">
        <f>'HDCiP Visit (cmi) หน้าเวป'!AR56</f>
        <v>0</v>
      </c>
    </row>
    <row r="60" spans="1:48" ht="12.75">
      <c r="A60" s="10">
        <v>57</v>
      </c>
      <c r="B60" s="10" t="s">
        <v>135</v>
      </c>
      <c r="C60" s="10" t="s">
        <v>144</v>
      </c>
      <c r="D60" s="10" t="s">
        <v>145</v>
      </c>
      <c r="E60" s="31">
        <f t="shared" si="2"/>
        <v>13550</v>
      </c>
      <c r="F60" s="31">
        <f t="shared" si="0"/>
        <v>20634.25</v>
      </c>
      <c r="G60" s="31">
        <f t="shared" si="1"/>
        <v>1.5228228782287823</v>
      </c>
      <c r="H60" s="25">
        <f>'HDCiP Visit (cmi) หน้าเวป'!D57</f>
        <v>13550</v>
      </c>
      <c r="I60" s="25">
        <f>'HDCiP Visit (cmi) หน้าเวป'!E57</f>
        <v>0</v>
      </c>
      <c r="J60" s="25">
        <f>'HDCiP Visit (cmi) หน้าเวป'!F57</f>
        <v>13550</v>
      </c>
      <c r="K60" s="25">
        <f>'HDCiP Visit (cmi) หน้าเวป'!G57</f>
        <v>20634.25</v>
      </c>
      <c r="L60" s="25">
        <f>'HDCiP Visit (cmi) หน้าเวป'!H57</f>
        <v>1.5227999999999999</v>
      </c>
      <c r="M60" s="25">
        <f>'HDCiP Visit (cmi) หน้าเวป'!I57</f>
        <v>1429</v>
      </c>
      <c r="N60" s="25">
        <f>'HDCiP Visit (cmi) หน้าเวป'!J57</f>
        <v>2215.16</v>
      </c>
      <c r="O60" s="25">
        <f>'HDCiP Visit (cmi) หน้าเวป'!K57</f>
        <v>1.5501</v>
      </c>
      <c r="P60" s="25">
        <f>'HDCiP Visit (cmi) หน้าเวป'!L57</f>
        <v>1373</v>
      </c>
      <c r="Q60" s="25">
        <f>'HDCiP Visit (cmi) หน้าเวป'!M57</f>
        <v>2013.3</v>
      </c>
      <c r="R60" s="25">
        <f>'HDCiP Visit (cmi) หน้าเวป'!N57</f>
        <v>1.4662999999999999</v>
      </c>
      <c r="S60" s="25">
        <f>'HDCiP Visit (cmi) หน้าเวป'!O57</f>
        <v>1481</v>
      </c>
      <c r="T60" s="25">
        <f>'HDCiP Visit (cmi) หน้าเวป'!P57</f>
        <v>2149.81</v>
      </c>
      <c r="U60" s="25">
        <f>'HDCiP Visit (cmi) หน้าเวป'!Q57</f>
        <v>1.4516</v>
      </c>
      <c r="V60" s="25">
        <f>'HDCiP Visit (cmi) หน้าเวป'!R57</f>
        <v>1338</v>
      </c>
      <c r="W60" s="25">
        <f>'HDCiP Visit (cmi) หน้าเวป'!S57</f>
        <v>1998.46</v>
      </c>
      <c r="X60" s="25">
        <f>'HDCiP Visit (cmi) หน้าเวป'!T57</f>
        <v>1.4936</v>
      </c>
      <c r="Y60" s="25">
        <f>'HDCiP Visit (cmi) หน้าเวป'!U57</f>
        <v>1330</v>
      </c>
      <c r="Z60" s="25">
        <f>'HDCiP Visit (cmi) หน้าเวป'!V57</f>
        <v>2037.82</v>
      </c>
      <c r="AA60" s="25">
        <f>'HDCiP Visit (cmi) หน้าเวป'!W57</f>
        <v>1.5322</v>
      </c>
      <c r="AB60" s="25">
        <f>'HDCiP Visit (cmi) หน้าเวป'!X57</f>
        <v>1535</v>
      </c>
      <c r="AC60" s="25">
        <f>'HDCiP Visit (cmi) หน้าเวป'!Y57</f>
        <v>2219.52</v>
      </c>
      <c r="AD60" s="25">
        <f>'HDCiP Visit (cmi) หน้าเวป'!Z57</f>
        <v>1.4459</v>
      </c>
      <c r="AE60" s="25">
        <f>'HDCiP Visit (cmi) หน้าเวป'!AA57</f>
        <v>1356</v>
      </c>
      <c r="AF60" s="25">
        <f>'HDCiP Visit (cmi) หน้าเวป'!AB57</f>
        <v>2143.61</v>
      </c>
      <c r="AG60" s="25">
        <f>'HDCiP Visit (cmi) หน้าเวป'!AC57</f>
        <v>1.5808</v>
      </c>
      <c r="AH60" s="25">
        <f>'HDCiP Visit (cmi) หน้าเวป'!AD57</f>
        <v>1293</v>
      </c>
      <c r="AI60" s="25">
        <f>'HDCiP Visit (cmi) หน้าเวป'!AE57</f>
        <v>2009.23</v>
      </c>
      <c r="AJ60" s="25">
        <f>'HDCiP Visit (cmi) หน้าเวป'!AF57</f>
        <v>1.5539000000000001</v>
      </c>
      <c r="AK60" s="25">
        <f>'HDCiP Visit (cmi) หน้าเวป'!AG57</f>
        <v>1311</v>
      </c>
      <c r="AL60" s="25">
        <f>'HDCiP Visit (cmi) หน้าเวป'!AH57</f>
        <v>2084.85</v>
      </c>
      <c r="AM60" s="25">
        <f>'HDCiP Visit (cmi) หน้าเวป'!AI57</f>
        <v>1.5903</v>
      </c>
      <c r="AN60" s="25">
        <f>'HDCiP Visit (cmi) หน้าเวป'!AJ57</f>
        <v>1104</v>
      </c>
      <c r="AO60" s="25">
        <f>'HDCiP Visit (cmi) หน้าเวป'!AK57</f>
        <v>1762.49</v>
      </c>
      <c r="AP60" s="25">
        <f>'HDCiP Visit (cmi) หน้าเวป'!AL57</f>
        <v>1.5965</v>
      </c>
      <c r="AQ60" s="25">
        <f>'HDCiP Visit (cmi) หน้าเวป'!AM57</f>
        <v>0</v>
      </c>
      <c r="AR60" s="25">
        <f>'HDCiP Visit (cmi) หน้าเวป'!AN57</f>
        <v>0</v>
      </c>
      <c r="AS60" s="25">
        <f>'HDCiP Visit (cmi) หน้าเวป'!AO57</f>
        <v>0</v>
      </c>
      <c r="AT60" s="25">
        <f>'HDCiP Visit (cmi) หน้าเวป'!AP57</f>
        <v>0</v>
      </c>
      <c r="AU60" s="25">
        <f>'HDCiP Visit (cmi) หน้าเวป'!AQ57</f>
        <v>0</v>
      </c>
      <c r="AV60" s="25">
        <f>'HDCiP Visit (cmi) หน้าเวป'!AR57</f>
        <v>0</v>
      </c>
    </row>
    <row r="61" spans="1:48" ht="12.75">
      <c r="A61" s="10">
        <v>58</v>
      </c>
      <c r="B61" s="10" t="s">
        <v>135</v>
      </c>
      <c r="C61" s="10" t="s">
        <v>146</v>
      </c>
      <c r="D61" s="10" t="s">
        <v>147</v>
      </c>
      <c r="E61" s="31">
        <f t="shared" si="2"/>
        <v>1524</v>
      </c>
      <c r="F61" s="31">
        <f t="shared" si="0"/>
        <v>744.81140000000005</v>
      </c>
      <c r="G61" s="31">
        <f t="shared" si="1"/>
        <v>0.48872139107611551</v>
      </c>
      <c r="H61" s="25">
        <f>'HDCiP Visit (cmi) หน้าเวป'!D58</f>
        <v>1525</v>
      </c>
      <c r="I61" s="25">
        <f>'HDCiP Visit (cmi) หน้าเวป'!E58</f>
        <v>1</v>
      </c>
      <c r="J61" s="25">
        <f>'HDCiP Visit (cmi) หน้าเวป'!F58</f>
        <v>1524</v>
      </c>
      <c r="K61" s="25">
        <f>'HDCiP Visit (cmi) หน้าเวป'!G58</f>
        <v>744.81140000000005</v>
      </c>
      <c r="L61" s="25">
        <f>'HDCiP Visit (cmi) หน้าเวป'!H58</f>
        <v>0.48870000000000002</v>
      </c>
      <c r="M61" s="25">
        <f>'HDCiP Visit (cmi) หน้าเวป'!I58</f>
        <v>195</v>
      </c>
      <c r="N61" s="25">
        <f>'HDCiP Visit (cmi) หน้าเวป'!J58</f>
        <v>100.24160000000001</v>
      </c>
      <c r="O61" s="25">
        <f>'HDCiP Visit (cmi) หน้าเวป'!K58</f>
        <v>0.5141</v>
      </c>
      <c r="P61" s="25">
        <f>'HDCiP Visit (cmi) หน้าเวป'!L58</f>
        <v>199</v>
      </c>
      <c r="Q61" s="25">
        <f>'HDCiP Visit (cmi) หน้าเวป'!M58</f>
        <v>97.787800000000004</v>
      </c>
      <c r="R61" s="25">
        <f>'HDCiP Visit (cmi) หน้าเวป'!N58</f>
        <v>0.4914</v>
      </c>
      <c r="S61" s="25">
        <f>'HDCiP Visit (cmi) หน้าเวป'!O58</f>
        <v>187</v>
      </c>
      <c r="T61" s="25">
        <f>'HDCiP Visit (cmi) หน้าเวป'!P58</f>
        <v>92.049199999999999</v>
      </c>
      <c r="U61" s="25">
        <f>'HDCiP Visit (cmi) หน้าเวป'!Q58</f>
        <v>0.49220000000000003</v>
      </c>
      <c r="V61" s="25">
        <f>'HDCiP Visit (cmi) หน้าเวป'!R58</f>
        <v>184</v>
      </c>
      <c r="W61" s="25">
        <f>'HDCiP Visit (cmi) หน้าเวป'!S58</f>
        <v>88.33</v>
      </c>
      <c r="X61" s="25">
        <f>'HDCiP Visit (cmi) หน้าเวป'!T58</f>
        <v>0.48010000000000003</v>
      </c>
      <c r="Y61" s="25">
        <f>'HDCiP Visit (cmi) หน้าเวป'!U58</f>
        <v>170</v>
      </c>
      <c r="Z61" s="25">
        <f>'HDCiP Visit (cmi) หน้าเวป'!V58</f>
        <v>83.736199999999997</v>
      </c>
      <c r="AA61" s="25">
        <f>'HDCiP Visit (cmi) หน้าเวป'!W58</f>
        <v>0.49259999999999998</v>
      </c>
      <c r="AB61" s="25">
        <f>'HDCiP Visit (cmi) หน้าเวป'!X58</f>
        <v>235</v>
      </c>
      <c r="AC61" s="25">
        <f>'HDCiP Visit (cmi) หน้าเวป'!Y58</f>
        <v>106.1015</v>
      </c>
      <c r="AD61" s="25">
        <f>'HDCiP Visit (cmi) หน้าเวป'!Z58</f>
        <v>0.45150000000000001</v>
      </c>
      <c r="AE61" s="25">
        <f>'HDCiP Visit (cmi) หน้าเวป'!AA58</f>
        <v>186</v>
      </c>
      <c r="AF61" s="25">
        <f>'HDCiP Visit (cmi) หน้าเวป'!AB58</f>
        <v>86.382199999999997</v>
      </c>
      <c r="AG61" s="25">
        <f>'HDCiP Visit (cmi) หน้าเวป'!AC58</f>
        <v>0.46439999999999998</v>
      </c>
      <c r="AH61" s="25">
        <f>'HDCiP Visit (cmi) หน้าเวป'!AD58</f>
        <v>168</v>
      </c>
      <c r="AI61" s="25">
        <f>'HDCiP Visit (cmi) หน้าเวป'!AE58</f>
        <v>90.182900000000004</v>
      </c>
      <c r="AJ61" s="25">
        <f>'HDCiP Visit (cmi) หน้าเวป'!AF58</f>
        <v>0.53680000000000005</v>
      </c>
      <c r="AK61" s="25">
        <f>'HDCiP Visit (cmi) หน้าเวป'!AG58</f>
        <v>0</v>
      </c>
      <c r="AL61" s="25">
        <f>'HDCiP Visit (cmi) หน้าเวป'!AH58</f>
        <v>0</v>
      </c>
      <c r="AM61" s="25">
        <f>'HDCiP Visit (cmi) หน้าเวป'!AI58</f>
        <v>0</v>
      </c>
      <c r="AN61" s="25">
        <f>'HDCiP Visit (cmi) หน้าเวป'!AJ58</f>
        <v>0</v>
      </c>
      <c r="AO61" s="25">
        <f>'HDCiP Visit (cmi) หน้าเวป'!AK58</f>
        <v>0</v>
      </c>
      <c r="AP61" s="25">
        <f>'HDCiP Visit (cmi) หน้าเวป'!AL58</f>
        <v>0</v>
      </c>
      <c r="AQ61" s="25">
        <f>'HDCiP Visit (cmi) หน้าเวป'!AM58</f>
        <v>0</v>
      </c>
      <c r="AR61" s="25">
        <f>'HDCiP Visit (cmi) หน้าเวป'!AN58</f>
        <v>0</v>
      </c>
      <c r="AS61" s="25">
        <f>'HDCiP Visit (cmi) หน้าเวป'!AO58</f>
        <v>0</v>
      </c>
      <c r="AT61" s="25">
        <f>'HDCiP Visit (cmi) หน้าเวป'!AP58</f>
        <v>0</v>
      </c>
      <c r="AU61" s="25">
        <f>'HDCiP Visit (cmi) หน้าเวป'!AQ58</f>
        <v>0</v>
      </c>
      <c r="AV61" s="25">
        <f>'HDCiP Visit (cmi) หน้าเวป'!AR58</f>
        <v>0</v>
      </c>
    </row>
    <row r="62" spans="1:48" ht="12.75">
      <c r="A62" s="10">
        <v>59</v>
      </c>
      <c r="B62" s="10" t="s">
        <v>135</v>
      </c>
      <c r="C62" s="10" t="s">
        <v>148</v>
      </c>
      <c r="D62" s="10" t="s">
        <v>149</v>
      </c>
      <c r="E62" s="31">
        <f t="shared" si="2"/>
        <v>1045</v>
      </c>
      <c r="F62" s="31">
        <f t="shared" si="0"/>
        <v>537.99969999999996</v>
      </c>
      <c r="G62" s="31">
        <f t="shared" si="1"/>
        <v>0.51483224880382772</v>
      </c>
      <c r="H62" s="25">
        <f>'HDCiP Visit (cmi) หน้าเวป'!D59</f>
        <v>1045</v>
      </c>
      <c r="I62" s="25">
        <f>'HDCiP Visit (cmi) หน้าเวป'!E59</f>
        <v>0</v>
      </c>
      <c r="J62" s="25">
        <f>'HDCiP Visit (cmi) หน้าเวป'!F59</f>
        <v>1045</v>
      </c>
      <c r="K62" s="25">
        <f>'HDCiP Visit (cmi) หน้าเวป'!G59</f>
        <v>537.99969999999996</v>
      </c>
      <c r="L62" s="25">
        <f>'HDCiP Visit (cmi) หน้าเวป'!H59</f>
        <v>0.51480000000000004</v>
      </c>
      <c r="M62" s="25">
        <f>'HDCiP Visit (cmi) หน้าเวป'!I59</f>
        <v>138</v>
      </c>
      <c r="N62" s="25">
        <f>'HDCiP Visit (cmi) หน้าเวป'!J59</f>
        <v>74.804000000000002</v>
      </c>
      <c r="O62" s="25">
        <f>'HDCiP Visit (cmi) หน้าเวป'!K59</f>
        <v>0.54210000000000003</v>
      </c>
      <c r="P62" s="25">
        <f>'HDCiP Visit (cmi) หน้าเวป'!L59</f>
        <v>132</v>
      </c>
      <c r="Q62" s="25">
        <f>'HDCiP Visit (cmi) หน้าเวป'!M59</f>
        <v>69.116100000000003</v>
      </c>
      <c r="R62" s="25">
        <f>'HDCiP Visit (cmi) หน้าเวป'!N59</f>
        <v>0.52359999999999995</v>
      </c>
      <c r="S62" s="25">
        <f>'HDCiP Visit (cmi) หน้าเวป'!O59</f>
        <v>118</v>
      </c>
      <c r="T62" s="25">
        <f>'HDCiP Visit (cmi) หน้าเวป'!P59</f>
        <v>62.7273</v>
      </c>
      <c r="U62" s="25">
        <f>'HDCiP Visit (cmi) หน้าเวป'!Q59</f>
        <v>0.53159999999999996</v>
      </c>
      <c r="V62" s="25">
        <f>'HDCiP Visit (cmi) หน้าเวป'!R59</f>
        <v>80</v>
      </c>
      <c r="W62" s="25">
        <f>'HDCiP Visit (cmi) หน้าเวป'!S59</f>
        <v>40.152799999999999</v>
      </c>
      <c r="X62" s="25">
        <f>'HDCiP Visit (cmi) หน้าเวป'!T59</f>
        <v>0.50190000000000001</v>
      </c>
      <c r="Y62" s="25">
        <f>'HDCiP Visit (cmi) หน้าเวป'!U59</f>
        <v>117</v>
      </c>
      <c r="Z62" s="25">
        <f>'HDCiP Visit (cmi) หน้าเวป'!V59</f>
        <v>52.087400000000002</v>
      </c>
      <c r="AA62" s="25">
        <f>'HDCiP Visit (cmi) หน้าเวป'!W59</f>
        <v>0.44519999999999998</v>
      </c>
      <c r="AB62" s="25">
        <f>'HDCiP Visit (cmi) หน้าเวป'!X59</f>
        <v>113</v>
      </c>
      <c r="AC62" s="25">
        <f>'HDCiP Visit (cmi) หน้าเวป'!Y59</f>
        <v>59.563499999999998</v>
      </c>
      <c r="AD62" s="25">
        <f>'HDCiP Visit (cmi) หน้าเวป'!Z59</f>
        <v>0.52710000000000001</v>
      </c>
      <c r="AE62" s="25">
        <f>'HDCiP Visit (cmi) หน้าเวป'!AA59</f>
        <v>99</v>
      </c>
      <c r="AF62" s="25">
        <f>'HDCiP Visit (cmi) หน้าเวป'!AB59</f>
        <v>50.224400000000003</v>
      </c>
      <c r="AG62" s="25">
        <f>'HDCiP Visit (cmi) หน้าเวป'!AC59</f>
        <v>0.50729999999999997</v>
      </c>
      <c r="AH62" s="25">
        <f>'HDCiP Visit (cmi) หน้าเวป'!AD59</f>
        <v>67</v>
      </c>
      <c r="AI62" s="25">
        <f>'HDCiP Visit (cmi) หน้าเวป'!AE59</f>
        <v>37.780200000000001</v>
      </c>
      <c r="AJ62" s="25">
        <f>'HDCiP Visit (cmi) หน้าเวป'!AF59</f>
        <v>0.56389999999999996</v>
      </c>
      <c r="AK62" s="25">
        <f>'HDCiP Visit (cmi) หน้าเวป'!AG59</f>
        <v>94</v>
      </c>
      <c r="AL62" s="25">
        <f>'HDCiP Visit (cmi) หน้าเวป'!AH59</f>
        <v>45.824399999999997</v>
      </c>
      <c r="AM62" s="25">
        <f>'HDCiP Visit (cmi) หน้าเวป'!AI59</f>
        <v>0.48749999999999999</v>
      </c>
      <c r="AN62" s="25">
        <f>'HDCiP Visit (cmi) หน้าเวป'!AJ59</f>
        <v>87</v>
      </c>
      <c r="AO62" s="25">
        <f>'HDCiP Visit (cmi) หน้าเวป'!AK59</f>
        <v>45.7196</v>
      </c>
      <c r="AP62" s="25">
        <f>'HDCiP Visit (cmi) หน้าเวป'!AL59</f>
        <v>0.52549999999999997</v>
      </c>
      <c r="AQ62" s="25">
        <f>'HDCiP Visit (cmi) หน้าเวป'!AM59</f>
        <v>0</v>
      </c>
      <c r="AR62" s="25">
        <f>'HDCiP Visit (cmi) หน้าเวป'!AN59</f>
        <v>0</v>
      </c>
      <c r="AS62" s="25">
        <f>'HDCiP Visit (cmi) หน้าเวป'!AO59</f>
        <v>0</v>
      </c>
      <c r="AT62" s="25">
        <f>'HDCiP Visit (cmi) หน้าเวป'!AP59</f>
        <v>0</v>
      </c>
      <c r="AU62" s="25">
        <f>'HDCiP Visit (cmi) หน้าเวป'!AQ59</f>
        <v>0</v>
      </c>
      <c r="AV62" s="25">
        <f>'HDCiP Visit (cmi) หน้าเวป'!AR59</f>
        <v>0</v>
      </c>
    </row>
    <row r="63" spans="1:48" ht="12.75">
      <c r="A63" s="10">
        <v>60</v>
      </c>
      <c r="B63" s="10" t="s">
        <v>135</v>
      </c>
      <c r="C63" s="10" t="s">
        <v>150</v>
      </c>
      <c r="D63" s="10" t="s">
        <v>151</v>
      </c>
      <c r="E63" s="31">
        <f t="shared" si="2"/>
        <v>1137</v>
      </c>
      <c r="F63" s="31">
        <f t="shared" si="0"/>
        <v>746.09429999999998</v>
      </c>
      <c r="G63" s="31">
        <f t="shared" si="1"/>
        <v>0.6561955145118733</v>
      </c>
      <c r="H63" s="25">
        <f>'HDCiP Visit (cmi) หน้าเวป'!D60</f>
        <v>1137</v>
      </c>
      <c r="I63" s="25">
        <f>'HDCiP Visit (cmi) หน้าเวป'!E60</f>
        <v>0</v>
      </c>
      <c r="J63" s="25">
        <f>'HDCiP Visit (cmi) หน้าเวป'!F60</f>
        <v>1137</v>
      </c>
      <c r="K63" s="25">
        <f>'HDCiP Visit (cmi) หน้าเวป'!G60</f>
        <v>746.09429999999998</v>
      </c>
      <c r="L63" s="25">
        <f>'HDCiP Visit (cmi) หน้าเวป'!H60</f>
        <v>0.65620000000000001</v>
      </c>
      <c r="M63" s="25">
        <f>'HDCiP Visit (cmi) หน้าเวป'!I60</f>
        <v>124</v>
      </c>
      <c r="N63" s="25">
        <f>'HDCiP Visit (cmi) หน้าเวป'!J60</f>
        <v>80.858500000000006</v>
      </c>
      <c r="O63" s="25">
        <f>'HDCiP Visit (cmi) หน้าเวป'!K60</f>
        <v>0.65210000000000001</v>
      </c>
      <c r="P63" s="25">
        <f>'HDCiP Visit (cmi) หน้าเวป'!L60</f>
        <v>151</v>
      </c>
      <c r="Q63" s="25">
        <f>'HDCiP Visit (cmi) หน้าเวป'!M60</f>
        <v>92.353999999999999</v>
      </c>
      <c r="R63" s="25">
        <f>'HDCiP Visit (cmi) หน้าเวป'!N60</f>
        <v>0.61160000000000003</v>
      </c>
      <c r="S63" s="25">
        <f>'HDCiP Visit (cmi) หน้าเวป'!O60</f>
        <v>132</v>
      </c>
      <c r="T63" s="25">
        <f>'HDCiP Visit (cmi) หน้าเวป'!P60</f>
        <v>95.674099999999996</v>
      </c>
      <c r="U63" s="25">
        <f>'HDCiP Visit (cmi) หน้าเวป'!Q60</f>
        <v>0.7248</v>
      </c>
      <c r="V63" s="25">
        <f>'HDCiP Visit (cmi) หน้าเวป'!R60</f>
        <v>138</v>
      </c>
      <c r="W63" s="25">
        <f>'HDCiP Visit (cmi) หน้าเวป'!S60</f>
        <v>89.917199999999994</v>
      </c>
      <c r="X63" s="25">
        <f>'HDCiP Visit (cmi) หน้าเวป'!T60</f>
        <v>0.65159999999999996</v>
      </c>
      <c r="Y63" s="25">
        <f>'HDCiP Visit (cmi) หน้าเวป'!U60</f>
        <v>169</v>
      </c>
      <c r="Z63" s="25">
        <f>'HDCiP Visit (cmi) หน้าเวป'!V60</f>
        <v>112.5513</v>
      </c>
      <c r="AA63" s="25">
        <f>'HDCiP Visit (cmi) หน้าเวป'!W60</f>
        <v>0.66600000000000004</v>
      </c>
      <c r="AB63" s="25">
        <f>'HDCiP Visit (cmi) หน้าเวป'!X60</f>
        <v>161</v>
      </c>
      <c r="AC63" s="25">
        <f>'HDCiP Visit (cmi) หน้าเวป'!Y60</f>
        <v>108.3575</v>
      </c>
      <c r="AD63" s="25">
        <f>'HDCiP Visit (cmi) หน้าเวป'!Z60</f>
        <v>0.67300000000000004</v>
      </c>
      <c r="AE63" s="25">
        <f>'HDCiP Visit (cmi) หน้าเวป'!AA60</f>
        <v>150</v>
      </c>
      <c r="AF63" s="25">
        <f>'HDCiP Visit (cmi) หน้าเวป'!AB60</f>
        <v>91.818299999999994</v>
      </c>
      <c r="AG63" s="25">
        <f>'HDCiP Visit (cmi) หน้าเวป'!AC60</f>
        <v>0.61209999999999998</v>
      </c>
      <c r="AH63" s="25">
        <f>'HDCiP Visit (cmi) หน้าเวป'!AD60</f>
        <v>112</v>
      </c>
      <c r="AI63" s="25">
        <f>'HDCiP Visit (cmi) หน้าเวป'!AE60</f>
        <v>74.563400000000001</v>
      </c>
      <c r="AJ63" s="25">
        <f>'HDCiP Visit (cmi) หน้าเวป'!AF60</f>
        <v>0.66569999999999996</v>
      </c>
      <c r="AK63" s="25">
        <f>'HDCiP Visit (cmi) หน้าเวป'!AG60</f>
        <v>0</v>
      </c>
      <c r="AL63" s="25">
        <f>'HDCiP Visit (cmi) หน้าเวป'!AH60</f>
        <v>0</v>
      </c>
      <c r="AM63" s="25">
        <f>'HDCiP Visit (cmi) หน้าเวป'!AI60</f>
        <v>0</v>
      </c>
      <c r="AN63" s="25">
        <f>'HDCiP Visit (cmi) หน้าเวป'!AJ60</f>
        <v>0</v>
      </c>
      <c r="AO63" s="25">
        <f>'HDCiP Visit (cmi) หน้าเวป'!AK60</f>
        <v>0</v>
      </c>
      <c r="AP63" s="25">
        <f>'HDCiP Visit (cmi) หน้าเวป'!AL60</f>
        <v>0</v>
      </c>
      <c r="AQ63" s="25">
        <f>'HDCiP Visit (cmi) หน้าเวป'!AM60</f>
        <v>0</v>
      </c>
      <c r="AR63" s="25">
        <f>'HDCiP Visit (cmi) หน้าเวป'!AN60</f>
        <v>0</v>
      </c>
      <c r="AS63" s="25">
        <f>'HDCiP Visit (cmi) หน้าเวป'!AO60</f>
        <v>0</v>
      </c>
      <c r="AT63" s="25">
        <f>'HDCiP Visit (cmi) หน้าเวป'!AP60</f>
        <v>0</v>
      </c>
      <c r="AU63" s="25">
        <f>'HDCiP Visit (cmi) หน้าเวป'!AQ60</f>
        <v>0</v>
      </c>
      <c r="AV63" s="25">
        <f>'HDCiP Visit (cmi) หน้าเวป'!AR60</f>
        <v>0</v>
      </c>
    </row>
    <row r="64" spans="1:48" ht="12.75">
      <c r="A64" s="10">
        <v>61</v>
      </c>
      <c r="B64" s="10" t="s">
        <v>135</v>
      </c>
      <c r="C64" s="10" t="s">
        <v>152</v>
      </c>
      <c r="D64" s="10" t="s">
        <v>153</v>
      </c>
      <c r="E64" s="31">
        <f t="shared" si="2"/>
        <v>1736</v>
      </c>
      <c r="F64" s="31">
        <f t="shared" si="0"/>
        <v>1057.9994999999999</v>
      </c>
      <c r="G64" s="31">
        <f t="shared" si="1"/>
        <v>0.60944671658986171</v>
      </c>
      <c r="H64" s="25">
        <f>'HDCiP Visit (cmi) หน้าเวป'!D61</f>
        <v>1736</v>
      </c>
      <c r="I64" s="25">
        <f>'HDCiP Visit (cmi) หน้าเวป'!E61</f>
        <v>0</v>
      </c>
      <c r="J64" s="25">
        <f>'HDCiP Visit (cmi) หน้าเวป'!F61</f>
        <v>1736</v>
      </c>
      <c r="K64" s="25">
        <f>'HDCiP Visit (cmi) หน้าเวป'!G61</f>
        <v>1058</v>
      </c>
      <c r="L64" s="25">
        <f>'HDCiP Visit (cmi) หน้าเวป'!H61</f>
        <v>0.60940000000000005</v>
      </c>
      <c r="M64" s="25">
        <f>'HDCiP Visit (cmi) หน้าเวป'!I61</f>
        <v>159</v>
      </c>
      <c r="N64" s="25">
        <f>'HDCiP Visit (cmi) หน้าเวป'!J61</f>
        <v>93.295400000000001</v>
      </c>
      <c r="O64" s="25">
        <f>'HDCiP Visit (cmi) หน้าเวป'!K61</f>
        <v>0.58679999999999999</v>
      </c>
      <c r="P64" s="25">
        <f>'HDCiP Visit (cmi) หน้าเวป'!L61</f>
        <v>145</v>
      </c>
      <c r="Q64" s="25">
        <f>'HDCiP Visit (cmi) หน้าเวป'!M61</f>
        <v>79.264399999999995</v>
      </c>
      <c r="R64" s="25">
        <f>'HDCiP Visit (cmi) หน้าเวป'!N61</f>
        <v>0.54669999999999996</v>
      </c>
      <c r="S64" s="25">
        <f>'HDCiP Visit (cmi) หน้าเวป'!O61</f>
        <v>155</v>
      </c>
      <c r="T64" s="25">
        <f>'HDCiP Visit (cmi) หน้าเวป'!P61</f>
        <v>85.128799999999998</v>
      </c>
      <c r="U64" s="25">
        <f>'HDCiP Visit (cmi) หน้าเวป'!Q61</f>
        <v>0.54920000000000002</v>
      </c>
      <c r="V64" s="25">
        <f>'HDCiP Visit (cmi) หน้าเวป'!R61</f>
        <v>153</v>
      </c>
      <c r="W64" s="25">
        <f>'HDCiP Visit (cmi) หน้าเวป'!S61</f>
        <v>103.9181</v>
      </c>
      <c r="X64" s="25">
        <f>'HDCiP Visit (cmi) หน้าเวป'!T61</f>
        <v>0.67920000000000003</v>
      </c>
      <c r="Y64" s="25">
        <f>'HDCiP Visit (cmi) หน้าเวป'!U61</f>
        <v>151</v>
      </c>
      <c r="Z64" s="25">
        <f>'HDCiP Visit (cmi) หน้าเวป'!V61</f>
        <v>87.2958</v>
      </c>
      <c r="AA64" s="25">
        <f>'HDCiP Visit (cmi) หน้าเวป'!W61</f>
        <v>0.57809999999999995</v>
      </c>
      <c r="AB64" s="25">
        <f>'HDCiP Visit (cmi) หน้าเวป'!X61</f>
        <v>194</v>
      </c>
      <c r="AC64" s="25">
        <f>'HDCiP Visit (cmi) หน้าเวป'!Y61</f>
        <v>123.20659999999999</v>
      </c>
      <c r="AD64" s="25">
        <f>'HDCiP Visit (cmi) หน้าเวป'!Z61</f>
        <v>0.6351</v>
      </c>
      <c r="AE64" s="25">
        <f>'HDCiP Visit (cmi) หน้าเวป'!AA61</f>
        <v>143</v>
      </c>
      <c r="AF64" s="25">
        <f>'HDCiP Visit (cmi) หน้าเวป'!AB61</f>
        <v>85.924499999999995</v>
      </c>
      <c r="AG64" s="25">
        <f>'HDCiP Visit (cmi) หน้าเวป'!AC61</f>
        <v>0.60089999999999999</v>
      </c>
      <c r="AH64" s="25">
        <f>'HDCiP Visit (cmi) หน้าเวป'!AD61</f>
        <v>121</v>
      </c>
      <c r="AI64" s="25">
        <f>'HDCiP Visit (cmi) หน้าเวป'!AE61</f>
        <v>66.632800000000003</v>
      </c>
      <c r="AJ64" s="25">
        <f>'HDCiP Visit (cmi) หน้าเวป'!AF61</f>
        <v>0.55069999999999997</v>
      </c>
      <c r="AK64" s="25">
        <f>'HDCiP Visit (cmi) หน้าเวป'!AG61</f>
        <v>177</v>
      </c>
      <c r="AL64" s="25">
        <f>'HDCiP Visit (cmi) หน้าเวป'!AH61</f>
        <v>128.2946</v>
      </c>
      <c r="AM64" s="25">
        <f>'HDCiP Visit (cmi) หน้าเวป'!AI61</f>
        <v>0.7248</v>
      </c>
      <c r="AN64" s="25">
        <f>'HDCiP Visit (cmi) หน้าเวป'!AJ61</f>
        <v>122</v>
      </c>
      <c r="AO64" s="25">
        <f>'HDCiP Visit (cmi) หน้าเวป'!AK61</f>
        <v>73.677199999999999</v>
      </c>
      <c r="AP64" s="25">
        <f>'HDCiP Visit (cmi) หน้าเวป'!AL61</f>
        <v>0.60389999999999999</v>
      </c>
      <c r="AQ64" s="25">
        <f>'HDCiP Visit (cmi) หน้าเวป'!AM61</f>
        <v>216</v>
      </c>
      <c r="AR64" s="25">
        <f>'HDCiP Visit (cmi) หน้าเวป'!AN61</f>
        <v>131.3613</v>
      </c>
      <c r="AS64" s="25">
        <f>'HDCiP Visit (cmi) หน้าเวป'!AO61</f>
        <v>0.60819999999999996</v>
      </c>
      <c r="AT64" s="25">
        <f>'HDCiP Visit (cmi) หน้าเวป'!AP61</f>
        <v>0</v>
      </c>
      <c r="AU64" s="25">
        <f>'HDCiP Visit (cmi) หน้าเวป'!AQ61</f>
        <v>0</v>
      </c>
      <c r="AV64" s="25">
        <f>'HDCiP Visit (cmi) หน้าเวป'!AR61</f>
        <v>0</v>
      </c>
    </row>
    <row r="65" spans="1:48" ht="12.75">
      <c r="A65" s="10">
        <v>62</v>
      </c>
      <c r="B65" s="10" t="s">
        <v>154</v>
      </c>
      <c r="C65" s="10" t="s">
        <v>155</v>
      </c>
      <c r="D65" s="10" t="s">
        <v>156</v>
      </c>
      <c r="E65" s="31">
        <f t="shared" si="2"/>
        <v>17624</v>
      </c>
      <c r="F65" s="31">
        <f t="shared" si="0"/>
        <v>25261.189999999995</v>
      </c>
      <c r="G65" s="31">
        <f t="shared" si="1"/>
        <v>1.4333403313663184</v>
      </c>
      <c r="H65" s="25">
        <f>'HDCiP Visit (cmi) หน้าเวป'!D12</f>
        <v>17986</v>
      </c>
      <c r="I65" s="25">
        <f>'HDCiP Visit (cmi) หน้าเวป'!E12</f>
        <v>362</v>
      </c>
      <c r="J65" s="25">
        <f>'HDCiP Visit (cmi) หน้าเวป'!F12</f>
        <v>17624</v>
      </c>
      <c r="K65" s="25">
        <f>'HDCiP Visit (cmi) หน้าเวป'!G12</f>
        <v>25261.19</v>
      </c>
      <c r="L65" s="25">
        <f>'HDCiP Visit (cmi) หน้าเวป'!H12</f>
        <v>1.4333</v>
      </c>
      <c r="M65" s="25">
        <f>'HDCiP Visit (cmi) หน้าเวป'!I12</f>
        <v>2251</v>
      </c>
      <c r="N65" s="25">
        <f>'HDCiP Visit (cmi) หน้าเวป'!J12</f>
        <v>2982.05</v>
      </c>
      <c r="O65" s="25">
        <f>'HDCiP Visit (cmi) หน้าเวป'!K12</f>
        <v>1.3248</v>
      </c>
      <c r="P65" s="25">
        <f>'HDCiP Visit (cmi) หน้าเวป'!L12</f>
        <v>2227</v>
      </c>
      <c r="Q65" s="25">
        <f>'HDCiP Visit (cmi) หน้าเวป'!M12</f>
        <v>3089.87</v>
      </c>
      <c r="R65" s="25">
        <f>'HDCiP Visit (cmi) หน้าเวป'!N12</f>
        <v>1.3875</v>
      </c>
      <c r="S65" s="25">
        <f>'HDCiP Visit (cmi) หน้าเวป'!O12</f>
        <v>2094</v>
      </c>
      <c r="T65" s="25">
        <f>'HDCiP Visit (cmi) หน้าเวป'!P12</f>
        <v>3027.01</v>
      </c>
      <c r="U65" s="25">
        <f>'HDCiP Visit (cmi) หน้าเวป'!Q12</f>
        <v>1.4456</v>
      </c>
      <c r="V65" s="25">
        <f>'HDCiP Visit (cmi) หน้าเวป'!R12</f>
        <v>1983</v>
      </c>
      <c r="W65" s="25">
        <f>'HDCiP Visit (cmi) หน้าเวป'!S12</f>
        <v>2913.64</v>
      </c>
      <c r="X65" s="25">
        <f>'HDCiP Visit (cmi) หน้าเวป'!T12</f>
        <v>1.4693000000000001</v>
      </c>
      <c r="Y65" s="25">
        <f>'HDCiP Visit (cmi) หน้าเวป'!U12</f>
        <v>1805</v>
      </c>
      <c r="Z65" s="25">
        <f>'HDCiP Visit (cmi) หน้าเวป'!V12</f>
        <v>2525.67</v>
      </c>
      <c r="AA65" s="25">
        <f>'HDCiP Visit (cmi) หน้าเวป'!W12</f>
        <v>1.3993</v>
      </c>
      <c r="AB65" s="25">
        <f>'HDCiP Visit (cmi) หน้าเวป'!X12</f>
        <v>2276</v>
      </c>
      <c r="AC65" s="25">
        <f>'HDCiP Visit (cmi) หน้าเวป'!Y12</f>
        <v>3133.65</v>
      </c>
      <c r="AD65" s="25">
        <f>'HDCiP Visit (cmi) หน้าเวป'!Z12</f>
        <v>1.3768</v>
      </c>
      <c r="AE65" s="25">
        <f>'HDCiP Visit (cmi) หน้าเวป'!AA12</f>
        <v>1905</v>
      </c>
      <c r="AF65" s="25">
        <f>'HDCiP Visit (cmi) หน้าเวป'!AB12</f>
        <v>2741.24</v>
      </c>
      <c r="AG65" s="25">
        <f>'HDCiP Visit (cmi) หน้าเวป'!AC12</f>
        <v>1.4390000000000001</v>
      </c>
      <c r="AH65" s="25">
        <f>'HDCiP Visit (cmi) หน้าเวป'!AD12</f>
        <v>1612</v>
      </c>
      <c r="AI65" s="25">
        <f>'HDCiP Visit (cmi) หน้าเวป'!AE12</f>
        <v>2567.71</v>
      </c>
      <c r="AJ65" s="25">
        <f>'HDCiP Visit (cmi) หน้าเวป'!AF12</f>
        <v>1.5929</v>
      </c>
      <c r="AK65" s="25">
        <f>'HDCiP Visit (cmi) หน้าเวป'!AG12</f>
        <v>1471</v>
      </c>
      <c r="AL65" s="25">
        <f>'HDCiP Visit (cmi) หน้าเวป'!AH12</f>
        <v>2280.35</v>
      </c>
      <c r="AM65" s="25">
        <f>'HDCiP Visit (cmi) หน้าเวป'!AI12</f>
        <v>1.5502</v>
      </c>
      <c r="AN65" s="25">
        <f>'HDCiP Visit (cmi) หน้าเวป'!AJ12</f>
        <v>0</v>
      </c>
      <c r="AO65" s="25">
        <f>'HDCiP Visit (cmi) หน้าเวป'!AK12</f>
        <v>0</v>
      </c>
      <c r="AP65" s="25">
        <f>'HDCiP Visit (cmi) หน้าเวป'!AL12</f>
        <v>0</v>
      </c>
      <c r="AQ65" s="25">
        <f>'HDCiP Visit (cmi) หน้าเวป'!AM12</f>
        <v>0</v>
      </c>
      <c r="AR65" s="25">
        <f>'HDCiP Visit (cmi) หน้าเวป'!AN12</f>
        <v>0</v>
      </c>
      <c r="AS65" s="25">
        <f>'HDCiP Visit (cmi) หน้าเวป'!AO12</f>
        <v>0</v>
      </c>
      <c r="AT65" s="25">
        <f>'HDCiP Visit (cmi) หน้าเวป'!AP12</f>
        <v>0</v>
      </c>
      <c r="AU65" s="25">
        <f>'HDCiP Visit (cmi) หน้าเวป'!AQ12</f>
        <v>0</v>
      </c>
      <c r="AV65" s="25">
        <f>'HDCiP Visit (cmi) หน้าเวป'!AR12</f>
        <v>0</v>
      </c>
    </row>
    <row r="66" spans="1:48" ht="12.75">
      <c r="A66" s="10">
        <v>63</v>
      </c>
      <c r="B66" s="10" t="s">
        <v>154</v>
      </c>
      <c r="C66" s="10" t="s">
        <v>157</v>
      </c>
      <c r="D66" s="10" t="s">
        <v>158</v>
      </c>
      <c r="E66" s="31">
        <f t="shared" si="2"/>
        <v>3452</v>
      </c>
      <c r="F66" s="31">
        <f t="shared" si="0"/>
        <v>2759.2499000000003</v>
      </c>
      <c r="G66" s="31">
        <f t="shared" si="1"/>
        <v>0.79931920625724229</v>
      </c>
      <c r="H66" s="25">
        <f>'HDCiP Visit (cmi) หน้าเวป'!D13</f>
        <v>3499</v>
      </c>
      <c r="I66" s="25">
        <f>'HDCiP Visit (cmi) หน้าเวป'!E13</f>
        <v>47</v>
      </c>
      <c r="J66" s="25">
        <f>'HDCiP Visit (cmi) หน้าเวป'!F13</f>
        <v>3452</v>
      </c>
      <c r="K66" s="25">
        <f>'HDCiP Visit (cmi) หน้าเวป'!G13</f>
        <v>2759.25</v>
      </c>
      <c r="L66" s="25">
        <f>'HDCiP Visit (cmi) หน้าเวป'!H13</f>
        <v>0.79930000000000001</v>
      </c>
      <c r="M66" s="25">
        <f>'HDCiP Visit (cmi) หน้าเวป'!I13</f>
        <v>395</v>
      </c>
      <c r="N66" s="25">
        <f>'HDCiP Visit (cmi) หน้าเวป'!J13</f>
        <v>296.62979999999999</v>
      </c>
      <c r="O66" s="25">
        <f>'HDCiP Visit (cmi) หน้าเวป'!K13</f>
        <v>0.751</v>
      </c>
      <c r="P66" s="25">
        <f>'HDCiP Visit (cmi) หน้าเวป'!L13</f>
        <v>384</v>
      </c>
      <c r="Q66" s="25">
        <f>'HDCiP Visit (cmi) หน้าเวป'!M13</f>
        <v>312.09519999999998</v>
      </c>
      <c r="R66" s="25">
        <f>'HDCiP Visit (cmi) หน้าเวป'!N13</f>
        <v>0.81269999999999998</v>
      </c>
      <c r="S66" s="25">
        <f>'HDCiP Visit (cmi) หน้าเวป'!O13</f>
        <v>395</v>
      </c>
      <c r="T66" s="25">
        <f>'HDCiP Visit (cmi) หน้าเวป'!P13</f>
        <v>310.8818</v>
      </c>
      <c r="U66" s="25">
        <f>'HDCiP Visit (cmi) หน้าเวป'!Q13</f>
        <v>0.78700000000000003</v>
      </c>
      <c r="V66" s="25">
        <f>'HDCiP Visit (cmi) หน้าเวป'!R13</f>
        <v>424</v>
      </c>
      <c r="W66" s="25">
        <f>'HDCiP Visit (cmi) หน้าเวป'!S13</f>
        <v>336.58640000000003</v>
      </c>
      <c r="X66" s="25">
        <f>'HDCiP Visit (cmi) หน้าเวป'!T13</f>
        <v>0.79379999999999995</v>
      </c>
      <c r="Y66" s="25">
        <f>'HDCiP Visit (cmi) หน้าเวป'!U13</f>
        <v>400</v>
      </c>
      <c r="Z66" s="25">
        <f>'HDCiP Visit (cmi) หน้าเวป'!V13</f>
        <v>334.25360000000001</v>
      </c>
      <c r="AA66" s="25">
        <f>'HDCiP Visit (cmi) หน้าเวป'!W13</f>
        <v>0.83560000000000001</v>
      </c>
      <c r="AB66" s="25">
        <f>'HDCiP Visit (cmi) หน้าเวป'!X13</f>
        <v>449</v>
      </c>
      <c r="AC66" s="25">
        <f>'HDCiP Visit (cmi) หน้าเวป'!Y13</f>
        <v>373.68630000000002</v>
      </c>
      <c r="AD66" s="25">
        <f>'HDCiP Visit (cmi) หน้าเวป'!Z13</f>
        <v>0.83230000000000004</v>
      </c>
      <c r="AE66" s="25">
        <f>'HDCiP Visit (cmi) หน้าเวป'!AA13</f>
        <v>336</v>
      </c>
      <c r="AF66" s="25">
        <f>'HDCiP Visit (cmi) หน้าเวป'!AB13</f>
        <v>270.11430000000001</v>
      </c>
      <c r="AG66" s="25">
        <f>'HDCiP Visit (cmi) หน้าเวป'!AC13</f>
        <v>0.80389999999999995</v>
      </c>
      <c r="AH66" s="25">
        <f>'HDCiP Visit (cmi) หน้าเวป'!AD13</f>
        <v>330</v>
      </c>
      <c r="AI66" s="25">
        <f>'HDCiP Visit (cmi) หน้าเวป'!AE13</f>
        <v>259.30759999999998</v>
      </c>
      <c r="AJ66" s="25">
        <f>'HDCiP Visit (cmi) หน้าเวป'!AF13</f>
        <v>0.78580000000000005</v>
      </c>
      <c r="AK66" s="25">
        <f>'HDCiP Visit (cmi) หน้าเวป'!AG13</f>
        <v>339</v>
      </c>
      <c r="AL66" s="25">
        <f>'HDCiP Visit (cmi) หน้าเวป'!AH13</f>
        <v>265.69490000000002</v>
      </c>
      <c r="AM66" s="25">
        <f>'HDCiP Visit (cmi) หน้าเวป'!AI13</f>
        <v>0.78380000000000005</v>
      </c>
      <c r="AN66" s="25">
        <f>'HDCiP Visit (cmi) หน้าเวป'!AJ13</f>
        <v>0</v>
      </c>
      <c r="AO66" s="25">
        <f>'HDCiP Visit (cmi) หน้าเวป'!AK13</f>
        <v>0</v>
      </c>
      <c r="AP66" s="25">
        <f>'HDCiP Visit (cmi) หน้าเวป'!AL13</f>
        <v>0</v>
      </c>
      <c r="AQ66" s="25">
        <f>'HDCiP Visit (cmi) หน้าเวป'!AM13</f>
        <v>0</v>
      </c>
      <c r="AR66" s="25">
        <f>'HDCiP Visit (cmi) หน้าเวป'!AN13</f>
        <v>0</v>
      </c>
      <c r="AS66" s="25">
        <f>'HDCiP Visit (cmi) หน้าเวป'!AO13</f>
        <v>0</v>
      </c>
      <c r="AT66" s="25">
        <f>'HDCiP Visit (cmi) หน้าเวป'!AP13</f>
        <v>0</v>
      </c>
      <c r="AU66" s="25">
        <f>'HDCiP Visit (cmi) หน้าเวป'!AQ13</f>
        <v>0</v>
      </c>
      <c r="AV66" s="25">
        <f>'HDCiP Visit (cmi) หน้าเวป'!AR13</f>
        <v>0</v>
      </c>
    </row>
    <row r="67" spans="1:48" ht="12.75">
      <c r="A67" s="10">
        <v>64</v>
      </c>
      <c r="B67" s="10" t="s">
        <v>154</v>
      </c>
      <c r="C67" s="10" t="s">
        <v>159</v>
      </c>
      <c r="D67" s="10" t="s">
        <v>160</v>
      </c>
      <c r="E67" s="31">
        <f t="shared" si="2"/>
        <v>2064</v>
      </c>
      <c r="F67" s="31">
        <f t="shared" si="0"/>
        <v>1397.4167</v>
      </c>
      <c r="G67" s="31">
        <f t="shared" si="1"/>
        <v>0.67704297480620157</v>
      </c>
      <c r="H67" s="25">
        <f>'HDCiP Visit (cmi) หน้าเวป'!D14</f>
        <v>2136</v>
      </c>
      <c r="I67" s="25">
        <f>'HDCiP Visit (cmi) หน้าเวป'!E14</f>
        <v>72</v>
      </c>
      <c r="J67" s="25">
        <f>'HDCiP Visit (cmi) หน้าเวป'!F14</f>
        <v>2064</v>
      </c>
      <c r="K67" s="25">
        <f>'HDCiP Visit (cmi) หน้าเวป'!G14</f>
        <v>1397.42</v>
      </c>
      <c r="L67" s="25">
        <f>'HDCiP Visit (cmi) หน้าเวป'!H14</f>
        <v>0.67700000000000005</v>
      </c>
      <c r="M67" s="25">
        <f>'HDCiP Visit (cmi) หน้าเวป'!I14</f>
        <v>236</v>
      </c>
      <c r="N67" s="25">
        <f>'HDCiP Visit (cmi) หน้าเวป'!J14</f>
        <v>162.37469999999999</v>
      </c>
      <c r="O67" s="25">
        <f>'HDCiP Visit (cmi) หน้าเวป'!K14</f>
        <v>0.68799999999999994</v>
      </c>
      <c r="P67" s="25">
        <f>'HDCiP Visit (cmi) หน้าเวป'!L14</f>
        <v>258</v>
      </c>
      <c r="Q67" s="25">
        <f>'HDCiP Visit (cmi) หน้าเวป'!M14</f>
        <v>165.85429999999999</v>
      </c>
      <c r="R67" s="25">
        <f>'HDCiP Visit (cmi) หน้าเวป'!N14</f>
        <v>0.64280000000000004</v>
      </c>
      <c r="S67" s="25">
        <f>'HDCiP Visit (cmi) หน้าเวป'!O14</f>
        <v>211</v>
      </c>
      <c r="T67" s="25">
        <f>'HDCiP Visit (cmi) หน้าเวป'!P14</f>
        <v>149.52449999999999</v>
      </c>
      <c r="U67" s="25">
        <f>'HDCiP Visit (cmi) หน้าเวป'!Q14</f>
        <v>0.70860000000000001</v>
      </c>
      <c r="V67" s="25">
        <f>'HDCiP Visit (cmi) หน้าเวป'!R14</f>
        <v>247</v>
      </c>
      <c r="W67" s="25">
        <f>'HDCiP Visit (cmi) หน้าเวป'!S14</f>
        <v>161.52189999999999</v>
      </c>
      <c r="X67" s="25">
        <f>'HDCiP Visit (cmi) หน้าเวป'!T14</f>
        <v>0.65390000000000004</v>
      </c>
      <c r="Y67" s="25">
        <f>'HDCiP Visit (cmi) หน้าเวป'!U14</f>
        <v>167</v>
      </c>
      <c r="Z67" s="25">
        <f>'HDCiP Visit (cmi) หน้าเวป'!V14</f>
        <v>115.44759999999999</v>
      </c>
      <c r="AA67" s="25">
        <f>'HDCiP Visit (cmi) หน้าเวป'!W14</f>
        <v>0.69130000000000003</v>
      </c>
      <c r="AB67" s="25">
        <f>'HDCiP Visit (cmi) หน้าเวป'!X14</f>
        <v>322</v>
      </c>
      <c r="AC67" s="25">
        <f>'HDCiP Visit (cmi) หน้าเวป'!Y14</f>
        <v>210.89869999999999</v>
      </c>
      <c r="AD67" s="25">
        <f>'HDCiP Visit (cmi) หน้าเวป'!Z14</f>
        <v>0.65500000000000003</v>
      </c>
      <c r="AE67" s="25">
        <f>'HDCiP Visit (cmi) หน้าเวป'!AA14</f>
        <v>255</v>
      </c>
      <c r="AF67" s="25">
        <f>'HDCiP Visit (cmi) หน้าเวป'!AB14</f>
        <v>153.64920000000001</v>
      </c>
      <c r="AG67" s="25">
        <f>'HDCiP Visit (cmi) หน้าเวป'!AC14</f>
        <v>0.60250000000000004</v>
      </c>
      <c r="AH67" s="25">
        <f>'HDCiP Visit (cmi) หน้าเวป'!AD14</f>
        <v>181</v>
      </c>
      <c r="AI67" s="25">
        <f>'HDCiP Visit (cmi) หน้าเวป'!AE14</f>
        <v>136.3596</v>
      </c>
      <c r="AJ67" s="25">
        <f>'HDCiP Visit (cmi) หน้าเวป'!AF14</f>
        <v>0.75339999999999996</v>
      </c>
      <c r="AK67" s="25">
        <f>'HDCiP Visit (cmi) หน้าเวป'!AG14</f>
        <v>187</v>
      </c>
      <c r="AL67" s="25">
        <f>'HDCiP Visit (cmi) หน้าเวป'!AH14</f>
        <v>141.78620000000001</v>
      </c>
      <c r="AM67" s="25">
        <f>'HDCiP Visit (cmi) หน้าเวป'!AI14</f>
        <v>0.75819999999999999</v>
      </c>
      <c r="AN67" s="25">
        <f>'HDCiP Visit (cmi) หน้าเวป'!AJ14</f>
        <v>0</v>
      </c>
      <c r="AO67" s="25">
        <f>'HDCiP Visit (cmi) หน้าเวป'!AK14</f>
        <v>0</v>
      </c>
      <c r="AP67" s="25">
        <f>'HDCiP Visit (cmi) หน้าเวป'!AL14</f>
        <v>0</v>
      </c>
      <c r="AQ67" s="25">
        <f>'HDCiP Visit (cmi) หน้าเวป'!AM14</f>
        <v>0</v>
      </c>
      <c r="AR67" s="25">
        <f>'HDCiP Visit (cmi) หน้าเวป'!AN14</f>
        <v>0</v>
      </c>
      <c r="AS67" s="25">
        <f>'HDCiP Visit (cmi) หน้าเวป'!AO14</f>
        <v>0</v>
      </c>
      <c r="AT67" s="25">
        <f>'HDCiP Visit (cmi) หน้าเวป'!AP14</f>
        <v>0</v>
      </c>
      <c r="AU67" s="25">
        <f>'HDCiP Visit (cmi) หน้าเวป'!AQ14</f>
        <v>0</v>
      </c>
      <c r="AV67" s="25">
        <f>'HDCiP Visit (cmi) หน้าเวป'!AR14</f>
        <v>0</v>
      </c>
    </row>
    <row r="68" spans="1:48" ht="12.75">
      <c r="A68" s="10">
        <v>65</v>
      </c>
      <c r="B68" s="10" t="s">
        <v>154</v>
      </c>
      <c r="C68" s="10" t="s">
        <v>161</v>
      </c>
      <c r="D68" s="10" t="s">
        <v>162</v>
      </c>
      <c r="E68" s="31">
        <f t="shared" si="2"/>
        <v>6554</v>
      </c>
      <c r="F68" s="31">
        <f t="shared" si="0"/>
        <v>5262.0061999999998</v>
      </c>
      <c r="G68" s="31">
        <f t="shared" si="1"/>
        <v>0.80286942325297528</v>
      </c>
      <c r="H68" s="25">
        <f>'HDCiP Visit (cmi) หน้าเวป'!D15</f>
        <v>6554</v>
      </c>
      <c r="I68" s="25">
        <f>'HDCiP Visit (cmi) หน้าเวป'!E15</f>
        <v>0</v>
      </c>
      <c r="J68" s="25">
        <f>'HDCiP Visit (cmi) หน้าเวป'!F15</f>
        <v>6554</v>
      </c>
      <c r="K68" s="25">
        <f>'HDCiP Visit (cmi) หน้าเวป'!G15</f>
        <v>5262.01</v>
      </c>
      <c r="L68" s="25">
        <f>'HDCiP Visit (cmi) หน้าเวป'!H15</f>
        <v>0.80289999999999995</v>
      </c>
      <c r="M68" s="25">
        <f>'HDCiP Visit (cmi) หน้าเวป'!I15</f>
        <v>668</v>
      </c>
      <c r="N68" s="25">
        <f>'HDCiP Visit (cmi) หน้าเวป'!J15</f>
        <v>521.92849999999999</v>
      </c>
      <c r="O68" s="25">
        <f>'HDCiP Visit (cmi) หน้าเวป'!K15</f>
        <v>0.78129999999999999</v>
      </c>
      <c r="P68" s="25">
        <f>'HDCiP Visit (cmi) หน้าเวป'!L15</f>
        <v>641</v>
      </c>
      <c r="Q68" s="25">
        <f>'HDCiP Visit (cmi) หน้าเวป'!M15</f>
        <v>520.29489999999998</v>
      </c>
      <c r="R68" s="25">
        <f>'HDCiP Visit (cmi) หน้าเวป'!N15</f>
        <v>0.81169999999999998</v>
      </c>
      <c r="S68" s="25">
        <f>'HDCiP Visit (cmi) หน้าเวป'!O15</f>
        <v>566</v>
      </c>
      <c r="T68" s="25">
        <f>'HDCiP Visit (cmi) หน้าเวป'!P15</f>
        <v>484.61619999999999</v>
      </c>
      <c r="U68" s="25">
        <f>'HDCiP Visit (cmi) หน้าเวป'!Q15</f>
        <v>0.85619999999999996</v>
      </c>
      <c r="V68" s="25">
        <f>'HDCiP Visit (cmi) หน้าเวป'!R15</f>
        <v>523</v>
      </c>
      <c r="W68" s="25">
        <f>'HDCiP Visit (cmi) หน้าเวป'!S15</f>
        <v>410.24130000000002</v>
      </c>
      <c r="X68" s="25">
        <f>'HDCiP Visit (cmi) หน้าเวป'!T15</f>
        <v>0.78439999999999999</v>
      </c>
      <c r="Y68" s="25">
        <f>'HDCiP Visit (cmi) หน้าเวป'!U15</f>
        <v>567</v>
      </c>
      <c r="Z68" s="25">
        <f>'HDCiP Visit (cmi) หน้าเวป'!V15</f>
        <v>446.24770000000001</v>
      </c>
      <c r="AA68" s="25">
        <f>'HDCiP Visit (cmi) หน้าเวป'!W15</f>
        <v>0.78700000000000003</v>
      </c>
      <c r="AB68" s="25">
        <f>'HDCiP Visit (cmi) หน้าเวป'!X15</f>
        <v>571</v>
      </c>
      <c r="AC68" s="25">
        <f>'HDCiP Visit (cmi) หน้าเวป'!Y15</f>
        <v>469.24250000000001</v>
      </c>
      <c r="AD68" s="25">
        <f>'HDCiP Visit (cmi) หน้าเวป'!Z15</f>
        <v>0.82179999999999997</v>
      </c>
      <c r="AE68" s="25">
        <f>'HDCiP Visit (cmi) หน้าเวป'!AA15</f>
        <v>450</v>
      </c>
      <c r="AF68" s="25">
        <f>'HDCiP Visit (cmi) หน้าเวป'!AB15</f>
        <v>366.28809999999999</v>
      </c>
      <c r="AG68" s="25">
        <f>'HDCiP Visit (cmi) หน้าเวป'!AC15</f>
        <v>0.81399999999999995</v>
      </c>
      <c r="AH68" s="25">
        <f>'HDCiP Visit (cmi) หน้าเวป'!AD15</f>
        <v>472</v>
      </c>
      <c r="AI68" s="25">
        <f>'HDCiP Visit (cmi) หน้าเวป'!AE15</f>
        <v>385.12900000000002</v>
      </c>
      <c r="AJ68" s="25">
        <f>'HDCiP Visit (cmi) หน้าเวป'!AF15</f>
        <v>0.81599999999999995</v>
      </c>
      <c r="AK68" s="25">
        <f>'HDCiP Visit (cmi) หน้าเวป'!AG15</f>
        <v>512</v>
      </c>
      <c r="AL68" s="25">
        <f>'HDCiP Visit (cmi) หน้าเวป'!AH15</f>
        <v>456.57510000000002</v>
      </c>
      <c r="AM68" s="25">
        <f>'HDCiP Visit (cmi) หน้าเวป'!AI15</f>
        <v>0.89170000000000005</v>
      </c>
      <c r="AN68" s="25">
        <f>'HDCiP Visit (cmi) หน้าเวป'!AJ15</f>
        <v>539</v>
      </c>
      <c r="AO68" s="25">
        <f>'HDCiP Visit (cmi) หน้าเวป'!AK15</f>
        <v>461.90800000000002</v>
      </c>
      <c r="AP68" s="25">
        <f>'HDCiP Visit (cmi) หน้าเวป'!AL15</f>
        <v>0.85699999999999998</v>
      </c>
      <c r="AQ68" s="25">
        <f>'HDCiP Visit (cmi) หน้าเวป'!AM15</f>
        <v>1045</v>
      </c>
      <c r="AR68" s="25">
        <f>'HDCiP Visit (cmi) หน้าเวป'!AN15</f>
        <v>739.53489999999999</v>
      </c>
      <c r="AS68" s="25">
        <f>'HDCiP Visit (cmi) หน้าเวป'!AO15</f>
        <v>0.7077</v>
      </c>
      <c r="AT68" s="25">
        <f>'HDCiP Visit (cmi) หน้าเวป'!AP15</f>
        <v>0</v>
      </c>
      <c r="AU68" s="25">
        <f>'HDCiP Visit (cmi) หน้าเวป'!AQ15</f>
        <v>0</v>
      </c>
      <c r="AV68" s="25">
        <f>'HDCiP Visit (cmi) หน้าเวป'!AR15</f>
        <v>0</v>
      </c>
    </row>
    <row r="69" spans="1:48" ht="12.75">
      <c r="A69" s="10">
        <v>66</v>
      </c>
      <c r="B69" s="10" t="s">
        <v>154</v>
      </c>
      <c r="C69" s="10" t="s">
        <v>163</v>
      </c>
      <c r="D69" s="10" t="s">
        <v>164</v>
      </c>
      <c r="E69" s="31">
        <f t="shared" ref="E69:E91" si="3">M69+P69+S69+V69+Y69+AB69+AE69+AH69+AK69+AN69+AQ69+AT69</f>
        <v>3073</v>
      </c>
      <c r="F69" s="31">
        <f t="shared" ref="F69:F91" si="4">N69+Q69+T69+W69+Z69+AC69+AF69+AI69+AL69+AO69+AR69+AU69</f>
        <v>2010.3074999999999</v>
      </c>
      <c r="G69" s="31">
        <f t="shared" ref="G69:G91" si="5">F69/E69</f>
        <v>0.65418402212821347</v>
      </c>
      <c r="H69" s="25">
        <f>'HDCiP Visit (cmi) หน้าเวป'!D16</f>
        <v>3395</v>
      </c>
      <c r="I69" s="25">
        <f>'HDCiP Visit (cmi) หน้าเวป'!E16</f>
        <v>322</v>
      </c>
      <c r="J69" s="25">
        <f>'HDCiP Visit (cmi) หน้าเวป'!F16</f>
        <v>3073</v>
      </c>
      <c r="K69" s="25">
        <f>'HDCiP Visit (cmi) หน้าเวป'!G16</f>
        <v>2010.31</v>
      </c>
      <c r="L69" s="25">
        <f>'HDCiP Visit (cmi) หน้าเวป'!H16</f>
        <v>0.6542</v>
      </c>
      <c r="M69" s="25">
        <f>'HDCiP Visit (cmi) หน้าเวป'!I16</f>
        <v>360</v>
      </c>
      <c r="N69" s="25">
        <f>'HDCiP Visit (cmi) หน้าเวป'!J16</f>
        <v>236.9555</v>
      </c>
      <c r="O69" s="25">
        <f>'HDCiP Visit (cmi) หน้าเวป'!K16</f>
        <v>0.65820000000000001</v>
      </c>
      <c r="P69" s="25">
        <f>'HDCiP Visit (cmi) หน้าเวป'!L16</f>
        <v>328</v>
      </c>
      <c r="Q69" s="25">
        <f>'HDCiP Visit (cmi) หน้าเวป'!M16</f>
        <v>205.82169999999999</v>
      </c>
      <c r="R69" s="25">
        <f>'HDCiP Visit (cmi) หน้าเวป'!N16</f>
        <v>0.62749999999999995</v>
      </c>
      <c r="S69" s="25">
        <f>'HDCiP Visit (cmi) หน้าเวป'!O16</f>
        <v>319</v>
      </c>
      <c r="T69" s="25">
        <f>'HDCiP Visit (cmi) หน้าเวป'!P16</f>
        <v>201.4479</v>
      </c>
      <c r="U69" s="25">
        <f>'HDCiP Visit (cmi) หน้าเวป'!Q16</f>
        <v>0.63149999999999995</v>
      </c>
      <c r="V69" s="25">
        <f>'HDCiP Visit (cmi) หน้าเวป'!R16</f>
        <v>236</v>
      </c>
      <c r="W69" s="25">
        <f>'HDCiP Visit (cmi) หน้าเวป'!S16</f>
        <v>172.00710000000001</v>
      </c>
      <c r="X69" s="25">
        <f>'HDCiP Visit (cmi) หน้าเวป'!T16</f>
        <v>0.7288</v>
      </c>
      <c r="Y69" s="25">
        <f>'HDCiP Visit (cmi) หน้าเวป'!U16</f>
        <v>243</v>
      </c>
      <c r="Z69" s="25">
        <f>'HDCiP Visit (cmi) หน้าเวป'!V16</f>
        <v>160.80770000000001</v>
      </c>
      <c r="AA69" s="25">
        <f>'HDCiP Visit (cmi) หน้าเวป'!W16</f>
        <v>0.66180000000000005</v>
      </c>
      <c r="AB69" s="25">
        <f>'HDCiP Visit (cmi) หน้าเวป'!X16</f>
        <v>342</v>
      </c>
      <c r="AC69" s="25">
        <f>'HDCiP Visit (cmi) หน้าเวป'!Y16</f>
        <v>236.55609999999999</v>
      </c>
      <c r="AD69" s="25">
        <f>'HDCiP Visit (cmi) หน้าเวป'!Z16</f>
        <v>0.69169999999999998</v>
      </c>
      <c r="AE69" s="25">
        <f>'HDCiP Visit (cmi) หน้าเวป'!AA16</f>
        <v>237</v>
      </c>
      <c r="AF69" s="25">
        <f>'HDCiP Visit (cmi) หน้าเวป'!AB16</f>
        <v>168.9623</v>
      </c>
      <c r="AG69" s="25">
        <f>'HDCiP Visit (cmi) หน้าเวป'!AC16</f>
        <v>0.71289999999999998</v>
      </c>
      <c r="AH69" s="25">
        <f>'HDCiP Visit (cmi) หน้าเวป'!AD16</f>
        <v>251</v>
      </c>
      <c r="AI69" s="25">
        <f>'HDCiP Visit (cmi) หน้าเวป'!AE16</f>
        <v>166.92930000000001</v>
      </c>
      <c r="AJ69" s="25">
        <f>'HDCiP Visit (cmi) หน้าเวป'!AF16</f>
        <v>0.66510000000000002</v>
      </c>
      <c r="AK69" s="25">
        <f>'HDCiP Visit (cmi) หน้าเวป'!AG16</f>
        <v>186</v>
      </c>
      <c r="AL69" s="25">
        <f>'HDCiP Visit (cmi) หน้าเวป'!AH16</f>
        <v>116.6871</v>
      </c>
      <c r="AM69" s="25">
        <f>'HDCiP Visit (cmi) หน้าเวป'!AI16</f>
        <v>0.62739999999999996</v>
      </c>
      <c r="AN69" s="25">
        <f>'HDCiP Visit (cmi) หน้าเวป'!AJ16</f>
        <v>252</v>
      </c>
      <c r="AO69" s="25">
        <f>'HDCiP Visit (cmi) หน้าเวป'!AK16</f>
        <v>155.56549999999999</v>
      </c>
      <c r="AP69" s="25">
        <f>'HDCiP Visit (cmi) หน้าเวป'!AL16</f>
        <v>0.61729999999999996</v>
      </c>
      <c r="AQ69" s="25">
        <f>'HDCiP Visit (cmi) หน้าเวป'!AM16</f>
        <v>319</v>
      </c>
      <c r="AR69" s="25">
        <f>'HDCiP Visit (cmi) หน้าเวป'!AN16</f>
        <v>188.56729999999999</v>
      </c>
      <c r="AS69" s="25">
        <f>'HDCiP Visit (cmi) หน้าเวป'!AO16</f>
        <v>0.59109999999999996</v>
      </c>
      <c r="AT69" s="25">
        <f>'HDCiP Visit (cmi) หน้าเวป'!AP16</f>
        <v>0</v>
      </c>
      <c r="AU69" s="25">
        <f>'HDCiP Visit (cmi) หน้าเวป'!AQ16</f>
        <v>0</v>
      </c>
      <c r="AV69" s="25">
        <f>'HDCiP Visit (cmi) หน้าเวป'!AR16</f>
        <v>0</v>
      </c>
    </row>
    <row r="70" spans="1:48" ht="12.75">
      <c r="A70" s="10">
        <v>67</v>
      </c>
      <c r="B70" s="10" t="s">
        <v>154</v>
      </c>
      <c r="C70" s="10" t="s">
        <v>165</v>
      </c>
      <c r="D70" s="10" t="s">
        <v>166</v>
      </c>
      <c r="E70" s="31">
        <f t="shared" si="3"/>
        <v>1961</v>
      </c>
      <c r="F70" s="31">
        <f t="shared" si="4"/>
        <v>1574.1055000000001</v>
      </c>
      <c r="G70" s="31">
        <f t="shared" si="5"/>
        <v>0.80270550739418667</v>
      </c>
      <c r="H70" s="25">
        <f>'HDCiP Visit (cmi) หน้าเวป'!D17</f>
        <v>1961</v>
      </c>
      <c r="I70" s="25">
        <f>'HDCiP Visit (cmi) หน้าเวป'!E17</f>
        <v>0</v>
      </c>
      <c r="J70" s="25">
        <f>'HDCiP Visit (cmi) หน้าเวป'!F17</f>
        <v>1961</v>
      </c>
      <c r="K70" s="25">
        <f>'HDCiP Visit (cmi) หน้าเวป'!G17</f>
        <v>1574.11</v>
      </c>
      <c r="L70" s="25">
        <f>'HDCiP Visit (cmi) หน้าเวป'!H17</f>
        <v>0.80269999999999997</v>
      </c>
      <c r="M70" s="25">
        <f>'HDCiP Visit (cmi) หน้าเวป'!I17</f>
        <v>280</v>
      </c>
      <c r="N70" s="25">
        <f>'HDCiP Visit (cmi) หน้าเวป'!J17</f>
        <v>249.12139999999999</v>
      </c>
      <c r="O70" s="25">
        <f>'HDCiP Visit (cmi) หน้าเวป'!K17</f>
        <v>0.88970000000000005</v>
      </c>
      <c r="P70" s="25">
        <f>'HDCiP Visit (cmi) หน้าเวป'!L17</f>
        <v>265</v>
      </c>
      <c r="Q70" s="25">
        <f>'HDCiP Visit (cmi) หน้าเวป'!M17</f>
        <v>200.29040000000001</v>
      </c>
      <c r="R70" s="25">
        <f>'HDCiP Visit (cmi) หน้าเวป'!N17</f>
        <v>0.75580000000000003</v>
      </c>
      <c r="S70" s="25">
        <f>'HDCiP Visit (cmi) หน้าเวป'!O17</f>
        <v>216</v>
      </c>
      <c r="T70" s="25">
        <f>'HDCiP Visit (cmi) หน้าเวป'!P17</f>
        <v>200.64269999999999</v>
      </c>
      <c r="U70" s="25">
        <f>'HDCiP Visit (cmi) หน้าเวป'!Q17</f>
        <v>0.92889999999999995</v>
      </c>
      <c r="V70" s="25">
        <f>'HDCiP Visit (cmi) หน้าเวป'!R17</f>
        <v>182</v>
      </c>
      <c r="W70" s="25">
        <f>'HDCiP Visit (cmi) หน้าเวป'!S17</f>
        <v>139.5307</v>
      </c>
      <c r="X70" s="25">
        <f>'HDCiP Visit (cmi) หน้าเวป'!T17</f>
        <v>0.76670000000000005</v>
      </c>
      <c r="Y70" s="25">
        <f>'HDCiP Visit (cmi) หน้าเวป'!U17</f>
        <v>193</v>
      </c>
      <c r="Z70" s="25">
        <f>'HDCiP Visit (cmi) หน้าเวป'!V17</f>
        <v>162.79349999999999</v>
      </c>
      <c r="AA70" s="25">
        <f>'HDCiP Visit (cmi) หน้าเวป'!W17</f>
        <v>0.84350000000000003</v>
      </c>
      <c r="AB70" s="25">
        <f>'HDCiP Visit (cmi) หน้าเวป'!X17</f>
        <v>209</v>
      </c>
      <c r="AC70" s="25">
        <f>'HDCiP Visit (cmi) หน้าเวป'!Y17</f>
        <v>152.09229999999999</v>
      </c>
      <c r="AD70" s="25">
        <f>'HDCiP Visit (cmi) หน้าเวป'!Z17</f>
        <v>0.72770000000000001</v>
      </c>
      <c r="AE70" s="25">
        <f>'HDCiP Visit (cmi) หน้าเวป'!AA17</f>
        <v>210</v>
      </c>
      <c r="AF70" s="25">
        <f>'HDCiP Visit (cmi) หน้าเวป'!AB17</f>
        <v>172.6885</v>
      </c>
      <c r="AG70" s="25">
        <f>'HDCiP Visit (cmi) หน้าเวป'!AC17</f>
        <v>0.82230000000000003</v>
      </c>
      <c r="AH70" s="25">
        <f>'HDCiP Visit (cmi) หน้าเวป'!AD17</f>
        <v>177</v>
      </c>
      <c r="AI70" s="25">
        <f>'HDCiP Visit (cmi) หน้าเวป'!AE17</f>
        <v>130.6454</v>
      </c>
      <c r="AJ70" s="25">
        <f>'HDCiP Visit (cmi) หน้าเวป'!AF17</f>
        <v>0.73809999999999998</v>
      </c>
      <c r="AK70" s="25">
        <f>'HDCiP Visit (cmi) หน้าเวป'!AG17</f>
        <v>229</v>
      </c>
      <c r="AL70" s="25">
        <f>'HDCiP Visit (cmi) หน้าเวป'!AH17</f>
        <v>166.3006</v>
      </c>
      <c r="AM70" s="25">
        <f>'HDCiP Visit (cmi) หน้าเวป'!AI17</f>
        <v>0.72619999999999996</v>
      </c>
      <c r="AN70" s="25">
        <f>'HDCiP Visit (cmi) หน้าเวป'!AJ17</f>
        <v>0</v>
      </c>
      <c r="AO70" s="25">
        <f>'HDCiP Visit (cmi) หน้าเวป'!AK17</f>
        <v>0</v>
      </c>
      <c r="AP70" s="25">
        <f>'HDCiP Visit (cmi) หน้าเวป'!AL17</f>
        <v>0</v>
      </c>
      <c r="AQ70" s="25">
        <f>'HDCiP Visit (cmi) หน้าเวป'!AM17</f>
        <v>0</v>
      </c>
      <c r="AR70" s="25">
        <f>'HDCiP Visit (cmi) หน้าเวป'!AN17</f>
        <v>0</v>
      </c>
      <c r="AS70" s="25">
        <f>'HDCiP Visit (cmi) หน้าเวป'!AO17</f>
        <v>0</v>
      </c>
      <c r="AT70" s="25">
        <f>'HDCiP Visit (cmi) หน้าเวป'!AP17</f>
        <v>0</v>
      </c>
      <c r="AU70" s="25">
        <f>'HDCiP Visit (cmi) หน้าเวป'!AQ17</f>
        <v>0</v>
      </c>
      <c r="AV70" s="25">
        <f>'HDCiP Visit (cmi) หน้าเวป'!AR17</f>
        <v>0</v>
      </c>
    </row>
    <row r="71" spans="1:48" ht="12.75">
      <c r="A71" s="10">
        <v>68</v>
      </c>
      <c r="B71" s="10" t="s">
        <v>167</v>
      </c>
      <c r="C71" s="10" t="s">
        <v>168</v>
      </c>
      <c r="D71" s="10" t="s">
        <v>169</v>
      </c>
      <c r="E71" s="31">
        <f t="shared" si="3"/>
        <v>62631</v>
      </c>
      <c r="F71" s="31">
        <f t="shared" si="4"/>
        <v>144570.06</v>
      </c>
      <c r="G71" s="31">
        <f t="shared" si="5"/>
        <v>2.3082827992527664</v>
      </c>
      <c r="H71" s="25">
        <f>'HDCiP Visit (cmi) หน้าเวป'!D18</f>
        <v>62634</v>
      </c>
      <c r="I71" s="25">
        <f>'HDCiP Visit (cmi) หน้าเวป'!E18</f>
        <v>3</v>
      </c>
      <c r="J71" s="25">
        <f>'HDCiP Visit (cmi) หน้าเวป'!F18</f>
        <v>62631</v>
      </c>
      <c r="K71" s="25">
        <f>'HDCiP Visit (cmi) หน้าเวป'!G18</f>
        <v>144570.04</v>
      </c>
      <c r="L71" s="25">
        <f>'HDCiP Visit (cmi) หน้าเวป'!H18</f>
        <v>2.3083</v>
      </c>
      <c r="M71" s="25">
        <f>'HDCiP Visit (cmi) หน้าเวป'!I18</f>
        <v>7047</v>
      </c>
      <c r="N71" s="25">
        <f>'HDCiP Visit (cmi) หน้าเวป'!J18</f>
        <v>15882.18</v>
      </c>
      <c r="O71" s="25">
        <f>'HDCiP Visit (cmi) หน้าเวป'!K18</f>
        <v>2.2538</v>
      </c>
      <c r="P71" s="25">
        <f>'HDCiP Visit (cmi) หน้าเวป'!L18</f>
        <v>6786</v>
      </c>
      <c r="Q71" s="25">
        <f>'HDCiP Visit (cmi) หน้าเวป'!M18</f>
        <v>14489.36</v>
      </c>
      <c r="R71" s="25">
        <f>'HDCiP Visit (cmi) หน้าเวป'!N18</f>
        <v>2.1352000000000002</v>
      </c>
      <c r="S71" s="25">
        <f>'HDCiP Visit (cmi) หน้าเวป'!O18</f>
        <v>7015</v>
      </c>
      <c r="T71" s="25">
        <f>'HDCiP Visit (cmi) หน้าเวป'!P18</f>
        <v>15895.76</v>
      </c>
      <c r="U71" s="25">
        <f>'HDCiP Visit (cmi) หน้าเวป'!Q18</f>
        <v>2.266</v>
      </c>
      <c r="V71" s="25">
        <f>'HDCiP Visit (cmi) หน้าเวป'!R18</f>
        <v>6131</v>
      </c>
      <c r="W71" s="25">
        <f>'HDCiP Visit (cmi) หน้าเวป'!S18</f>
        <v>14532.45</v>
      </c>
      <c r="X71" s="25">
        <f>'HDCiP Visit (cmi) หน้าเวป'!T18</f>
        <v>2.3702999999999999</v>
      </c>
      <c r="Y71" s="25">
        <f>'HDCiP Visit (cmi) หน้าเวป'!U18</f>
        <v>6043</v>
      </c>
      <c r="Z71" s="25">
        <f>'HDCiP Visit (cmi) หน้าเวป'!V18</f>
        <v>14204.06</v>
      </c>
      <c r="AA71" s="25">
        <f>'HDCiP Visit (cmi) หน้าเวป'!W18</f>
        <v>2.3504999999999998</v>
      </c>
      <c r="AB71" s="25">
        <f>'HDCiP Visit (cmi) หน้าเวป'!X18</f>
        <v>7295</v>
      </c>
      <c r="AC71" s="25">
        <f>'HDCiP Visit (cmi) หน้าเวป'!Y18</f>
        <v>17457.650000000001</v>
      </c>
      <c r="AD71" s="25">
        <f>'HDCiP Visit (cmi) หน้าเวป'!Z18</f>
        <v>2.3931</v>
      </c>
      <c r="AE71" s="25">
        <f>'HDCiP Visit (cmi) หน้าเวป'!AA18</f>
        <v>5391</v>
      </c>
      <c r="AF71" s="25">
        <f>'HDCiP Visit (cmi) หน้าเวป'!AB18</f>
        <v>13059.81</v>
      </c>
      <c r="AG71" s="25">
        <f>'HDCiP Visit (cmi) หน้าเวป'!AC18</f>
        <v>2.4224999999999999</v>
      </c>
      <c r="AH71" s="25">
        <f>'HDCiP Visit (cmi) หน้าเวป'!AD18</f>
        <v>5134</v>
      </c>
      <c r="AI71" s="25">
        <f>'HDCiP Visit (cmi) หน้าเวป'!AE18</f>
        <v>11982.83</v>
      </c>
      <c r="AJ71" s="25">
        <f>'HDCiP Visit (cmi) หน้าเวป'!AF18</f>
        <v>2.3340000000000001</v>
      </c>
      <c r="AK71" s="25">
        <f>'HDCiP Visit (cmi) หน้าเวป'!AG18</f>
        <v>6026</v>
      </c>
      <c r="AL71" s="25">
        <f>'HDCiP Visit (cmi) หน้าเวป'!AH18</f>
        <v>13963.49</v>
      </c>
      <c r="AM71" s="25">
        <f>'HDCiP Visit (cmi) หน้าเวป'!AI18</f>
        <v>2.3172000000000001</v>
      </c>
      <c r="AN71" s="25">
        <f>'HDCiP Visit (cmi) หน้าเวป'!AJ18</f>
        <v>5763</v>
      </c>
      <c r="AO71" s="25">
        <f>'HDCiP Visit (cmi) หน้าเวป'!AK18</f>
        <v>13102.47</v>
      </c>
      <c r="AP71" s="25">
        <f>'HDCiP Visit (cmi) หน้าเวป'!AL18</f>
        <v>2.2736000000000001</v>
      </c>
      <c r="AQ71" s="25">
        <f>'HDCiP Visit (cmi) หน้าเวป'!AM18</f>
        <v>0</v>
      </c>
      <c r="AR71" s="25">
        <f>'HDCiP Visit (cmi) หน้าเวป'!AN18</f>
        <v>0</v>
      </c>
      <c r="AS71" s="25">
        <f>'HDCiP Visit (cmi) หน้าเวป'!AO18</f>
        <v>0</v>
      </c>
      <c r="AT71" s="25">
        <f>'HDCiP Visit (cmi) หน้าเวป'!AP18</f>
        <v>0</v>
      </c>
      <c r="AU71" s="25">
        <f>'HDCiP Visit (cmi) หน้าเวป'!AQ18</f>
        <v>0</v>
      </c>
      <c r="AV71" s="25">
        <f>'HDCiP Visit (cmi) หน้าเวป'!AR18</f>
        <v>0</v>
      </c>
    </row>
    <row r="72" spans="1:48" ht="12.75">
      <c r="A72" s="10">
        <v>69</v>
      </c>
      <c r="B72" s="10" t="s">
        <v>167</v>
      </c>
      <c r="C72" s="10" t="s">
        <v>170</v>
      </c>
      <c r="D72" s="10" t="s">
        <v>171</v>
      </c>
      <c r="E72" s="31">
        <f t="shared" si="3"/>
        <v>3831</v>
      </c>
      <c r="F72" s="31">
        <f t="shared" si="4"/>
        <v>2535.8158999999996</v>
      </c>
      <c r="G72" s="31">
        <f t="shared" si="5"/>
        <v>0.66192009919081174</v>
      </c>
      <c r="H72" s="25">
        <f>'HDCiP Visit (cmi) หน้าเวป'!D19</f>
        <v>3869</v>
      </c>
      <c r="I72" s="25">
        <f>'HDCiP Visit (cmi) หน้าเวป'!E19</f>
        <v>38</v>
      </c>
      <c r="J72" s="25">
        <f>'HDCiP Visit (cmi) หน้าเวป'!F19</f>
        <v>3831</v>
      </c>
      <c r="K72" s="25">
        <f>'HDCiP Visit (cmi) หน้าเวป'!G19</f>
        <v>2535.8200000000002</v>
      </c>
      <c r="L72" s="25">
        <f>'HDCiP Visit (cmi) หน้าเวป'!H19</f>
        <v>0.66190000000000004</v>
      </c>
      <c r="M72" s="25">
        <f>'HDCiP Visit (cmi) หน้าเวป'!I19</f>
        <v>493</v>
      </c>
      <c r="N72" s="25">
        <f>'HDCiP Visit (cmi) หน้าเวป'!J19</f>
        <v>345.0659</v>
      </c>
      <c r="O72" s="25">
        <f>'HDCiP Visit (cmi) หน้าเวป'!K19</f>
        <v>0.69989999999999997</v>
      </c>
      <c r="P72" s="25">
        <f>'HDCiP Visit (cmi) หน้าเวป'!L19</f>
        <v>503</v>
      </c>
      <c r="Q72" s="25">
        <f>'HDCiP Visit (cmi) หน้าเวป'!M19</f>
        <v>313.76499999999999</v>
      </c>
      <c r="R72" s="25">
        <f>'HDCiP Visit (cmi) หน้าเวป'!N19</f>
        <v>0.62380000000000002</v>
      </c>
      <c r="S72" s="25">
        <f>'HDCiP Visit (cmi) หน้าเวป'!O19</f>
        <v>442</v>
      </c>
      <c r="T72" s="25">
        <f>'HDCiP Visit (cmi) หน้าเวป'!P19</f>
        <v>299.62180000000001</v>
      </c>
      <c r="U72" s="25">
        <f>'HDCiP Visit (cmi) หน้าเวป'!Q19</f>
        <v>0.67789999999999995</v>
      </c>
      <c r="V72" s="25">
        <f>'HDCiP Visit (cmi) หน้าเวป'!R19</f>
        <v>454</v>
      </c>
      <c r="W72" s="25">
        <f>'HDCiP Visit (cmi) หน้าเวป'!S19</f>
        <v>310.3229</v>
      </c>
      <c r="X72" s="25">
        <f>'HDCiP Visit (cmi) หน้าเวป'!T19</f>
        <v>0.6835</v>
      </c>
      <c r="Y72" s="25">
        <f>'HDCiP Visit (cmi) หน้าเวป'!U19</f>
        <v>393</v>
      </c>
      <c r="Z72" s="25">
        <f>'HDCiP Visit (cmi) หน้าเวป'!V19</f>
        <v>290.17939999999999</v>
      </c>
      <c r="AA72" s="25">
        <f>'HDCiP Visit (cmi) หน้าเวป'!W19</f>
        <v>0.73839999999999995</v>
      </c>
      <c r="AB72" s="25">
        <f>'HDCiP Visit (cmi) หน้าเวป'!X19</f>
        <v>479</v>
      </c>
      <c r="AC72" s="25">
        <f>'HDCiP Visit (cmi) หน้าเวป'!Y19</f>
        <v>300.78199999999998</v>
      </c>
      <c r="AD72" s="25">
        <f>'HDCiP Visit (cmi) หน้าเวป'!Z19</f>
        <v>0.62790000000000001</v>
      </c>
      <c r="AE72" s="25">
        <f>'HDCiP Visit (cmi) หน้าเวป'!AA19</f>
        <v>360</v>
      </c>
      <c r="AF72" s="25">
        <f>'HDCiP Visit (cmi) หน้าเวป'!AB19</f>
        <v>222.3135</v>
      </c>
      <c r="AG72" s="25">
        <f>'HDCiP Visit (cmi) หน้าเวป'!AC19</f>
        <v>0.61750000000000005</v>
      </c>
      <c r="AH72" s="25">
        <f>'HDCiP Visit (cmi) หน้าเวป'!AD19</f>
        <v>318</v>
      </c>
      <c r="AI72" s="25">
        <f>'HDCiP Visit (cmi) หน้าเวป'!AE19</f>
        <v>190.17349999999999</v>
      </c>
      <c r="AJ72" s="25">
        <f>'HDCiP Visit (cmi) หน้าเวป'!AF19</f>
        <v>0.59799999999999998</v>
      </c>
      <c r="AK72" s="25">
        <f>'HDCiP Visit (cmi) หน้าเวป'!AG19</f>
        <v>389</v>
      </c>
      <c r="AL72" s="25">
        <f>'HDCiP Visit (cmi) หน้าเวป'!AH19</f>
        <v>263.59190000000001</v>
      </c>
      <c r="AM72" s="25">
        <f>'HDCiP Visit (cmi) หน้าเวป'!AI19</f>
        <v>0.67759999999999998</v>
      </c>
      <c r="AN72" s="25">
        <f>'HDCiP Visit (cmi) หน้าเวป'!AJ19</f>
        <v>0</v>
      </c>
      <c r="AO72" s="25">
        <f>'HDCiP Visit (cmi) หน้าเวป'!AK19</f>
        <v>0</v>
      </c>
      <c r="AP72" s="25">
        <f>'HDCiP Visit (cmi) หน้าเวป'!AL19</f>
        <v>0</v>
      </c>
      <c r="AQ72" s="25">
        <f>'HDCiP Visit (cmi) หน้าเวป'!AM19</f>
        <v>0</v>
      </c>
      <c r="AR72" s="25">
        <f>'HDCiP Visit (cmi) หน้าเวป'!AN19</f>
        <v>0</v>
      </c>
      <c r="AS72" s="25">
        <f>'HDCiP Visit (cmi) หน้าเวป'!AO19</f>
        <v>0</v>
      </c>
      <c r="AT72" s="25">
        <f>'HDCiP Visit (cmi) หน้าเวป'!AP19</f>
        <v>0</v>
      </c>
      <c r="AU72" s="25">
        <f>'HDCiP Visit (cmi) หน้าเวป'!AQ19</f>
        <v>0</v>
      </c>
      <c r="AV72" s="25">
        <f>'HDCiP Visit (cmi) หน้าเวป'!AR19</f>
        <v>0</v>
      </c>
    </row>
    <row r="73" spans="1:48" ht="12.75">
      <c r="A73" s="10">
        <v>70</v>
      </c>
      <c r="B73" s="10" t="s">
        <v>167</v>
      </c>
      <c r="C73" s="10" t="s">
        <v>172</v>
      </c>
      <c r="D73" s="10" t="s">
        <v>173</v>
      </c>
      <c r="E73" s="31">
        <f t="shared" si="3"/>
        <v>3911</v>
      </c>
      <c r="F73" s="31">
        <f t="shared" si="4"/>
        <v>2440.4535000000001</v>
      </c>
      <c r="G73" s="31">
        <f t="shared" si="5"/>
        <v>0.6239973152646382</v>
      </c>
      <c r="H73" s="25">
        <f>'HDCiP Visit (cmi) หน้าเวป'!D20</f>
        <v>3911</v>
      </c>
      <c r="I73" s="25">
        <f>'HDCiP Visit (cmi) หน้าเวป'!E20</f>
        <v>0</v>
      </c>
      <c r="J73" s="25">
        <f>'HDCiP Visit (cmi) หน้าเวป'!F20</f>
        <v>3911</v>
      </c>
      <c r="K73" s="25">
        <f>'HDCiP Visit (cmi) หน้าเวป'!G20</f>
        <v>2440.4499999999998</v>
      </c>
      <c r="L73" s="25">
        <f>'HDCiP Visit (cmi) หน้าเวป'!H20</f>
        <v>0.624</v>
      </c>
      <c r="M73" s="25">
        <f>'HDCiP Visit (cmi) หน้าเวป'!I20</f>
        <v>436</v>
      </c>
      <c r="N73" s="25">
        <f>'HDCiP Visit (cmi) หน้าเวป'!J20</f>
        <v>275.57130000000001</v>
      </c>
      <c r="O73" s="25">
        <f>'HDCiP Visit (cmi) หน้าเวป'!K20</f>
        <v>0.63200000000000001</v>
      </c>
      <c r="P73" s="25">
        <f>'HDCiP Visit (cmi) หน้าเวป'!L20</f>
        <v>387</v>
      </c>
      <c r="Q73" s="25">
        <f>'HDCiP Visit (cmi) หน้าเวป'!M20</f>
        <v>243.82740000000001</v>
      </c>
      <c r="R73" s="25">
        <f>'HDCiP Visit (cmi) หน้าเวป'!N20</f>
        <v>0.63</v>
      </c>
      <c r="S73" s="25">
        <f>'HDCiP Visit (cmi) หน้าเวป'!O20</f>
        <v>436</v>
      </c>
      <c r="T73" s="25">
        <f>'HDCiP Visit (cmi) หน้าเวป'!P20</f>
        <v>277.24259999999998</v>
      </c>
      <c r="U73" s="25">
        <f>'HDCiP Visit (cmi) หน้าเวป'!Q20</f>
        <v>0.63590000000000002</v>
      </c>
      <c r="V73" s="25">
        <f>'HDCiP Visit (cmi) หน้าเวป'!R20</f>
        <v>361</v>
      </c>
      <c r="W73" s="25">
        <f>'HDCiP Visit (cmi) หน้าเวป'!S20</f>
        <v>230.1224</v>
      </c>
      <c r="X73" s="25">
        <f>'HDCiP Visit (cmi) หน้าเวป'!T20</f>
        <v>0.63749999999999996</v>
      </c>
      <c r="Y73" s="25">
        <f>'HDCiP Visit (cmi) หน้าเวป'!U20</f>
        <v>428</v>
      </c>
      <c r="Z73" s="25">
        <f>'HDCiP Visit (cmi) หน้าเวป'!V20</f>
        <v>265.57440000000003</v>
      </c>
      <c r="AA73" s="25">
        <f>'HDCiP Visit (cmi) หน้าเวป'!W20</f>
        <v>0.62050000000000005</v>
      </c>
      <c r="AB73" s="25">
        <f>'HDCiP Visit (cmi) หน้าเวป'!X20</f>
        <v>449</v>
      </c>
      <c r="AC73" s="25">
        <f>'HDCiP Visit (cmi) หน้าเวป'!Y20</f>
        <v>259.70679999999999</v>
      </c>
      <c r="AD73" s="25">
        <f>'HDCiP Visit (cmi) หน้าเวป'!Z20</f>
        <v>0.57840000000000003</v>
      </c>
      <c r="AE73" s="25">
        <f>'HDCiP Visit (cmi) หน้าเวป'!AA20</f>
        <v>374</v>
      </c>
      <c r="AF73" s="25">
        <f>'HDCiP Visit (cmi) หน้าเวป'!AB20</f>
        <v>231.14009999999999</v>
      </c>
      <c r="AG73" s="25">
        <f>'HDCiP Visit (cmi) หน้าเวป'!AC20</f>
        <v>0.61799999999999999</v>
      </c>
      <c r="AH73" s="25">
        <f>'HDCiP Visit (cmi) หน้าเวป'!AD20</f>
        <v>263</v>
      </c>
      <c r="AI73" s="25">
        <f>'HDCiP Visit (cmi) หน้าเวป'!AE20</f>
        <v>173.2216</v>
      </c>
      <c r="AJ73" s="25">
        <f>'HDCiP Visit (cmi) หน้าเวป'!AF20</f>
        <v>0.65859999999999996</v>
      </c>
      <c r="AK73" s="25">
        <f>'HDCiP Visit (cmi) หน้าเวป'!AG20</f>
        <v>305</v>
      </c>
      <c r="AL73" s="25">
        <f>'HDCiP Visit (cmi) หน้าเวป'!AH20</f>
        <v>197.18389999999999</v>
      </c>
      <c r="AM73" s="25">
        <f>'HDCiP Visit (cmi) หน้าเวป'!AI20</f>
        <v>0.64649999999999996</v>
      </c>
      <c r="AN73" s="25">
        <f>'HDCiP Visit (cmi) หน้าเวป'!AJ20</f>
        <v>0</v>
      </c>
      <c r="AO73" s="25">
        <f>'HDCiP Visit (cmi) หน้าเวป'!AK20</f>
        <v>0</v>
      </c>
      <c r="AP73" s="25">
        <f>'HDCiP Visit (cmi) หน้าเวป'!AL20</f>
        <v>0</v>
      </c>
      <c r="AQ73" s="25">
        <f>'HDCiP Visit (cmi) หน้าเวป'!AM20</f>
        <v>472</v>
      </c>
      <c r="AR73" s="25">
        <f>'HDCiP Visit (cmi) หน้าเวป'!AN20</f>
        <v>286.863</v>
      </c>
      <c r="AS73" s="25">
        <f>'HDCiP Visit (cmi) หน้าเวป'!AO20</f>
        <v>0.60780000000000001</v>
      </c>
      <c r="AT73" s="25">
        <f>'HDCiP Visit (cmi) หน้าเวป'!AP20</f>
        <v>0</v>
      </c>
      <c r="AU73" s="25">
        <f>'HDCiP Visit (cmi) หน้าเวป'!AQ20</f>
        <v>0</v>
      </c>
      <c r="AV73" s="25">
        <f>'HDCiP Visit (cmi) หน้าเวป'!AR20</f>
        <v>0</v>
      </c>
    </row>
    <row r="74" spans="1:48" ht="12.75">
      <c r="A74" s="10">
        <v>71</v>
      </c>
      <c r="B74" s="10" t="s">
        <v>167</v>
      </c>
      <c r="C74" s="10" t="s">
        <v>174</v>
      </c>
      <c r="D74" s="10" t="s">
        <v>175</v>
      </c>
      <c r="E74" s="31">
        <f t="shared" si="3"/>
        <v>15215</v>
      </c>
      <c r="F74" s="31">
        <f t="shared" si="4"/>
        <v>19161.690000000002</v>
      </c>
      <c r="G74" s="31">
        <f t="shared" si="5"/>
        <v>1.2593946763062769</v>
      </c>
      <c r="H74" s="25">
        <f>'HDCiP Visit (cmi) หน้าเวป'!D21</f>
        <v>15215</v>
      </c>
      <c r="I74" s="25">
        <f>'HDCiP Visit (cmi) หน้าเวป'!E21</f>
        <v>0</v>
      </c>
      <c r="J74" s="25">
        <f>'HDCiP Visit (cmi) หน้าเวป'!F21</f>
        <v>15215</v>
      </c>
      <c r="K74" s="25">
        <f>'HDCiP Visit (cmi) หน้าเวป'!G21</f>
        <v>19161.689999999999</v>
      </c>
      <c r="L74" s="25">
        <f>'HDCiP Visit (cmi) หน้าเวป'!H21</f>
        <v>1.2594000000000001</v>
      </c>
      <c r="M74" s="25">
        <f>'HDCiP Visit (cmi) หน้าเวป'!I21</f>
        <v>1744</v>
      </c>
      <c r="N74" s="25">
        <f>'HDCiP Visit (cmi) หน้าเวป'!J21</f>
        <v>1951.16</v>
      </c>
      <c r="O74" s="25">
        <f>'HDCiP Visit (cmi) หน้าเวป'!K21</f>
        <v>1.1188</v>
      </c>
      <c r="P74" s="25">
        <f>'HDCiP Visit (cmi) หน้าเวป'!L21</f>
        <v>1660</v>
      </c>
      <c r="Q74" s="25">
        <f>'HDCiP Visit (cmi) หน้าเวป'!M21</f>
        <v>2107.38</v>
      </c>
      <c r="R74" s="25">
        <f>'HDCiP Visit (cmi) หน้าเวป'!N21</f>
        <v>1.2695000000000001</v>
      </c>
      <c r="S74" s="25">
        <f>'HDCiP Visit (cmi) หน้าเวป'!O21</f>
        <v>1582</v>
      </c>
      <c r="T74" s="25">
        <f>'HDCiP Visit (cmi) หน้าเวป'!P21</f>
        <v>1898.73</v>
      </c>
      <c r="U74" s="25">
        <f>'HDCiP Visit (cmi) หน้าเวป'!Q21</f>
        <v>1.2001999999999999</v>
      </c>
      <c r="V74" s="25">
        <f>'HDCiP Visit (cmi) หน้าเวป'!R21</f>
        <v>1425</v>
      </c>
      <c r="W74" s="25">
        <f>'HDCiP Visit (cmi) หน้าเวป'!S21</f>
        <v>1781.26</v>
      </c>
      <c r="X74" s="25">
        <f>'HDCiP Visit (cmi) หน้าเวป'!T21</f>
        <v>1.25</v>
      </c>
      <c r="Y74" s="25">
        <f>'HDCiP Visit (cmi) หน้าเวป'!U21</f>
        <v>1440</v>
      </c>
      <c r="Z74" s="25">
        <f>'HDCiP Visit (cmi) หน้าเวป'!V21</f>
        <v>1739.61</v>
      </c>
      <c r="AA74" s="25">
        <f>'HDCiP Visit (cmi) หน้าเวป'!W21</f>
        <v>1.2081</v>
      </c>
      <c r="AB74" s="25">
        <f>'HDCiP Visit (cmi) หน้าเวป'!X21</f>
        <v>1628</v>
      </c>
      <c r="AC74" s="25">
        <f>'HDCiP Visit (cmi) หน้าเวป'!Y21</f>
        <v>2010.52</v>
      </c>
      <c r="AD74" s="25">
        <f>'HDCiP Visit (cmi) หน้าเวป'!Z21</f>
        <v>1.2350000000000001</v>
      </c>
      <c r="AE74" s="25">
        <f>'HDCiP Visit (cmi) หน้าเวป'!AA21</f>
        <v>1416</v>
      </c>
      <c r="AF74" s="25">
        <f>'HDCiP Visit (cmi) หน้าเวป'!AB21</f>
        <v>1840.84</v>
      </c>
      <c r="AG74" s="25">
        <f>'HDCiP Visit (cmi) หน้าเวป'!AC21</f>
        <v>1.3</v>
      </c>
      <c r="AH74" s="25">
        <f>'HDCiP Visit (cmi) หน้าเวป'!AD21</f>
        <v>1290</v>
      </c>
      <c r="AI74" s="25">
        <f>'HDCiP Visit (cmi) หน้าเวป'!AE21</f>
        <v>1878.74</v>
      </c>
      <c r="AJ74" s="25">
        <f>'HDCiP Visit (cmi) หน้าเวป'!AF21</f>
        <v>1.4563999999999999</v>
      </c>
      <c r="AK74" s="25">
        <f>'HDCiP Visit (cmi) หน้าเวป'!AG21</f>
        <v>1510</v>
      </c>
      <c r="AL74" s="25">
        <f>'HDCiP Visit (cmi) หน้าเวป'!AH21</f>
        <v>2063.52</v>
      </c>
      <c r="AM74" s="25">
        <f>'HDCiP Visit (cmi) หน้าเวป'!AI21</f>
        <v>1.3666</v>
      </c>
      <c r="AN74" s="25">
        <f>'HDCiP Visit (cmi) หน้าเวป'!AJ21</f>
        <v>1520</v>
      </c>
      <c r="AO74" s="25">
        <f>'HDCiP Visit (cmi) หน้าเวป'!AK21</f>
        <v>1889.93</v>
      </c>
      <c r="AP74" s="25">
        <f>'HDCiP Visit (cmi) หน้าเวป'!AL21</f>
        <v>1.2434000000000001</v>
      </c>
      <c r="AQ74" s="25">
        <f>'HDCiP Visit (cmi) หน้าเวป'!AM21</f>
        <v>0</v>
      </c>
      <c r="AR74" s="25">
        <f>'HDCiP Visit (cmi) หน้าเวป'!AN21</f>
        <v>0</v>
      </c>
      <c r="AS74" s="25">
        <f>'HDCiP Visit (cmi) หน้าเวป'!AO21</f>
        <v>0</v>
      </c>
      <c r="AT74" s="25">
        <f>'HDCiP Visit (cmi) หน้าเวป'!AP21</f>
        <v>0</v>
      </c>
      <c r="AU74" s="25">
        <f>'HDCiP Visit (cmi) หน้าเวป'!AQ21</f>
        <v>0</v>
      </c>
      <c r="AV74" s="25">
        <f>'HDCiP Visit (cmi) หน้าเวป'!AR21</f>
        <v>0</v>
      </c>
    </row>
    <row r="75" spans="1:48" ht="12.75">
      <c r="A75" s="14">
        <v>72</v>
      </c>
      <c r="B75" s="14" t="s">
        <v>167</v>
      </c>
      <c r="C75" s="14" t="s">
        <v>176</v>
      </c>
      <c r="D75" s="14" t="s">
        <v>177</v>
      </c>
      <c r="E75" s="31">
        <f t="shared" si="3"/>
        <v>282</v>
      </c>
      <c r="F75" s="31">
        <f t="shared" si="4"/>
        <v>162.75559999999999</v>
      </c>
      <c r="G75" s="31">
        <f t="shared" si="5"/>
        <v>0.57714751773049644</v>
      </c>
      <c r="H75" s="25">
        <f>'HDCiP Visit (cmi) หน้าเวป'!D22</f>
        <v>282</v>
      </c>
      <c r="I75" s="25">
        <f>'HDCiP Visit (cmi) หน้าเวป'!E22</f>
        <v>0</v>
      </c>
      <c r="J75" s="25">
        <f>'HDCiP Visit (cmi) หน้าเวป'!F22</f>
        <v>282</v>
      </c>
      <c r="K75" s="25">
        <f>'HDCiP Visit (cmi) หน้าเวป'!G22</f>
        <v>162.75559999999999</v>
      </c>
      <c r="L75" s="25">
        <f>'HDCiP Visit (cmi) หน้าเวป'!H22</f>
        <v>0.57709999999999995</v>
      </c>
      <c r="M75" s="25">
        <f>'HDCiP Visit (cmi) หน้าเวป'!I22</f>
        <v>0</v>
      </c>
      <c r="N75" s="25">
        <f>'HDCiP Visit (cmi) หน้าเวป'!J22</f>
        <v>0</v>
      </c>
      <c r="O75" s="25">
        <f>'HDCiP Visit (cmi) หน้าเวป'!K22</f>
        <v>0</v>
      </c>
      <c r="P75" s="25">
        <f>'HDCiP Visit (cmi) หน้าเวป'!L22</f>
        <v>0</v>
      </c>
      <c r="Q75" s="25">
        <f>'HDCiP Visit (cmi) หน้าเวป'!M22</f>
        <v>0</v>
      </c>
      <c r="R75" s="25">
        <f>'HDCiP Visit (cmi) หน้าเวป'!N22</f>
        <v>0</v>
      </c>
      <c r="S75" s="25">
        <f>'HDCiP Visit (cmi) หน้าเวป'!O22</f>
        <v>0</v>
      </c>
      <c r="T75" s="25">
        <f>'HDCiP Visit (cmi) หน้าเวป'!P22</f>
        <v>0</v>
      </c>
      <c r="U75" s="25">
        <f>'HDCiP Visit (cmi) หน้าเวป'!Q22</f>
        <v>0</v>
      </c>
      <c r="V75" s="25">
        <f>'HDCiP Visit (cmi) หน้าเวป'!R22</f>
        <v>0</v>
      </c>
      <c r="W75" s="25">
        <f>'HDCiP Visit (cmi) หน้าเวป'!S22</f>
        <v>0</v>
      </c>
      <c r="X75" s="25">
        <f>'HDCiP Visit (cmi) หน้าเวป'!T22</f>
        <v>0</v>
      </c>
      <c r="Y75" s="25">
        <f>'HDCiP Visit (cmi) หน้าเวป'!U22</f>
        <v>0</v>
      </c>
      <c r="Z75" s="25">
        <f>'HDCiP Visit (cmi) หน้าเวป'!V22</f>
        <v>0</v>
      </c>
      <c r="AA75" s="25">
        <f>'HDCiP Visit (cmi) หน้าเวป'!W22</f>
        <v>0</v>
      </c>
      <c r="AB75" s="25">
        <f>'HDCiP Visit (cmi) หน้าเวป'!X22</f>
        <v>0</v>
      </c>
      <c r="AC75" s="25">
        <f>'HDCiP Visit (cmi) หน้าเวป'!Y22</f>
        <v>0</v>
      </c>
      <c r="AD75" s="25">
        <f>'HDCiP Visit (cmi) หน้าเวป'!Z22</f>
        <v>0</v>
      </c>
      <c r="AE75" s="25">
        <f>'HDCiP Visit (cmi) หน้าเวป'!AA22</f>
        <v>0</v>
      </c>
      <c r="AF75" s="25">
        <f>'HDCiP Visit (cmi) หน้าเวป'!AB22</f>
        <v>0</v>
      </c>
      <c r="AG75" s="25">
        <f>'HDCiP Visit (cmi) หน้าเวป'!AC22</f>
        <v>0</v>
      </c>
      <c r="AH75" s="25">
        <f>'HDCiP Visit (cmi) หน้าเวป'!AD22</f>
        <v>0</v>
      </c>
      <c r="AI75" s="25">
        <f>'HDCiP Visit (cmi) หน้าเวป'!AE22</f>
        <v>0</v>
      </c>
      <c r="AJ75" s="25">
        <f>'HDCiP Visit (cmi) หน้าเวป'!AF22</f>
        <v>0</v>
      </c>
      <c r="AK75" s="25">
        <f>'HDCiP Visit (cmi) หน้าเวป'!AG22</f>
        <v>0</v>
      </c>
      <c r="AL75" s="25">
        <f>'HDCiP Visit (cmi) หน้าเวป'!AH22</f>
        <v>0</v>
      </c>
      <c r="AM75" s="25">
        <f>'HDCiP Visit (cmi) หน้าเวป'!AI22</f>
        <v>0</v>
      </c>
      <c r="AN75" s="25">
        <f>'HDCiP Visit (cmi) หน้าเวป'!AJ22</f>
        <v>30</v>
      </c>
      <c r="AO75" s="25">
        <f>'HDCiP Visit (cmi) หน้าเวป'!AK22</f>
        <v>14.063000000000001</v>
      </c>
      <c r="AP75" s="25">
        <f>'HDCiP Visit (cmi) หน้าเวป'!AL22</f>
        <v>0.46879999999999999</v>
      </c>
      <c r="AQ75" s="25">
        <f>'HDCiP Visit (cmi) หน้าเวป'!AM22</f>
        <v>252</v>
      </c>
      <c r="AR75" s="25">
        <f>'HDCiP Visit (cmi) หน้าเวป'!AN22</f>
        <v>148.6926</v>
      </c>
      <c r="AS75" s="25">
        <f>'HDCiP Visit (cmi) หน้าเวป'!AO22</f>
        <v>0.59009999999999996</v>
      </c>
      <c r="AT75" s="25">
        <f>'HDCiP Visit (cmi) หน้าเวป'!AP22</f>
        <v>0</v>
      </c>
      <c r="AU75" s="25">
        <f>'HDCiP Visit (cmi) หน้าเวป'!AQ22</f>
        <v>0</v>
      </c>
      <c r="AV75" s="25">
        <f>'HDCiP Visit (cmi) หน้าเวป'!AR22</f>
        <v>0</v>
      </c>
    </row>
    <row r="76" spans="1:48" ht="12.75">
      <c r="A76" s="10">
        <v>73</v>
      </c>
      <c r="B76" s="10" t="s">
        <v>167</v>
      </c>
      <c r="C76" s="10" t="s">
        <v>178</v>
      </c>
      <c r="D76" s="10" t="s">
        <v>179</v>
      </c>
      <c r="E76" s="31">
        <f t="shared" si="3"/>
        <v>3114</v>
      </c>
      <c r="F76" s="31">
        <f t="shared" si="4"/>
        <v>1961.7892999999999</v>
      </c>
      <c r="G76" s="31">
        <f t="shared" si="5"/>
        <v>0.62999014129736675</v>
      </c>
      <c r="H76" s="25">
        <f>'HDCiP Visit (cmi) หน้าเวป'!D23</f>
        <v>3115</v>
      </c>
      <c r="I76" s="25">
        <f>'HDCiP Visit (cmi) หน้าเวป'!E23</f>
        <v>1</v>
      </c>
      <c r="J76" s="25">
        <f>'HDCiP Visit (cmi) หน้าเวป'!F23</f>
        <v>3114</v>
      </c>
      <c r="K76" s="25">
        <f>'HDCiP Visit (cmi) หน้าเวป'!G23</f>
        <v>1961.79</v>
      </c>
      <c r="L76" s="25">
        <f>'HDCiP Visit (cmi) หน้าเวป'!H23</f>
        <v>0.63</v>
      </c>
      <c r="M76" s="25">
        <f>'HDCiP Visit (cmi) หน้าเวป'!I23</f>
        <v>405</v>
      </c>
      <c r="N76" s="25">
        <f>'HDCiP Visit (cmi) หน้าเวป'!J23</f>
        <v>239.34549999999999</v>
      </c>
      <c r="O76" s="25">
        <f>'HDCiP Visit (cmi) หน้าเวป'!K23</f>
        <v>0.59099999999999997</v>
      </c>
      <c r="P76" s="25">
        <f>'HDCiP Visit (cmi) หน้าเวป'!L23</f>
        <v>330</v>
      </c>
      <c r="Q76" s="25">
        <f>'HDCiP Visit (cmi) หน้าเวป'!M23</f>
        <v>197.51179999999999</v>
      </c>
      <c r="R76" s="25">
        <f>'HDCiP Visit (cmi) หน้าเวป'!N23</f>
        <v>0.59850000000000003</v>
      </c>
      <c r="S76" s="25">
        <f>'HDCiP Visit (cmi) หน้าเวป'!O23</f>
        <v>297</v>
      </c>
      <c r="T76" s="25">
        <f>'HDCiP Visit (cmi) หน้าเวป'!P23</f>
        <v>192.68819999999999</v>
      </c>
      <c r="U76" s="25">
        <f>'HDCiP Visit (cmi) หน้าเวป'!Q23</f>
        <v>0.64880000000000004</v>
      </c>
      <c r="V76" s="25">
        <f>'HDCiP Visit (cmi) หน้าเวป'!R23</f>
        <v>256</v>
      </c>
      <c r="W76" s="25">
        <f>'HDCiP Visit (cmi) หน้าเวป'!S23</f>
        <v>188.24379999999999</v>
      </c>
      <c r="X76" s="25">
        <f>'HDCiP Visit (cmi) หน้าเวป'!T23</f>
        <v>0.73529999999999995</v>
      </c>
      <c r="Y76" s="25">
        <f>'HDCiP Visit (cmi) หน้าเวป'!U23</f>
        <v>304</v>
      </c>
      <c r="Z76" s="25">
        <f>'HDCiP Visit (cmi) หน้าเวป'!V23</f>
        <v>195.36660000000001</v>
      </c>
      <c r="AA76" s="25">
        <f>'HDCiP Visit (cmi) หน้าเวป'!W23</f>
        <v>0.64270000000000005</v>
      </c>
      <c r="AB76" s="25">
        <f>'HDCiP Visit (cmi) หน้าเวป'!X23</f>
        <v>341</v>
      </c>
      <c r="AC76" s="25">
        <f>'HDCiP Visit (cmi) หน้าเวป'!Y23</f>
        <v>211.6156</v>
      </c>
      <c r="AD76" s="25">
        <f>'HDCiP Visit (cmi) หน้าเวป'!Z23</f>
        <v>0.62060000000000004</v>
      </c>
      <c r="AE76" s="25">
        <f>'HDCiP Visit (cmi) หน้าเวป'!AA23</f>
        <v>276</v>
      </c>
      <c r="AF76" s="25">
        <f>'HDCiP Visit (cmi) หน้าเวป'!AB23</f>
        <v>173.97409999999999</v>
      </c>
      <c r="AG76" s="25">
        <f>'HDCiP Visit (cmi) หน้าเวป'!AC23</f>
        <v>0.63029999999999997</v>
      </c>
      <c r="AH76" s="25">
        <f>'HDCiP Visit (cmi) หน้าเวป'!AD23</f>
        <v>263</v>
      </c>
      <c r="AI76" s="25">
        <f>'HDCiP Visit (cmi) หน้าเวป'!AE23</f>
        <v>157.16390000000001</v>
      </c>
      <c r="AJ76" s="25">
        <f>'HDCiP Visit (cmi) หน้าเวป'!AF23</f>
        <v>0.59760000000000002</v>
      </c>
      <c r="AK76" s="25">
        <f>'HDCiP Visit (cmi) หน้าเวป'!AG23</f>
        <v>281</v>
      </c>
      <c r="AL76" s="25">
        <f>'HDCiP Visit (cmi) หน้าเวป'!AH23</f>
        <v>194.73560000000001</v>
      </c>
      <c r="AM76" s="25">
        <f>'HDCiP Visit (cmi) หน้าเวป'!AI23</f>
        <v>0.69299999999999995</v>
      </c>
      <c r="AN76" s="25">
        <f>'HDCiP Visit (cmi) หน้าเวป'!AJ23</f>
        <v>361</v>
      </c>
      <c r="AO76" s="25">
        <f>'HDCiP Visit (cmi) หน้าเวป'!AK23</f>
        <v>211.14420000000001</v>
      </c>
      <c r="AP76" s="25">
        <f>'HDCiP Visit (cmi) หน้าเวป'!AL23</f>
        <v>0.58489999999999998</v>
      </c>
      <c r="AQ76" s="25">
        <f>'HDCiP Visit (cmi) หน้าเวป'!AM23</f>
        <v>0</v>
      </c>
      <c r="AR76" s="25">
        <f>'HDCiP Visit (cmi) หน้าเวป'!AN23</f>
        <v>0</v>
      </c>
      <c r="AS76" s="25">
        <f>'HDCiP Visit (cmi) หน้าเวป'!AO23</f>
        <v>0</v>
      </c>
      <c r="AT76" s="25">
        <f>'HDCiP Visit (cmi) หน้าเวป'!AP23</f>
        <v>0</v>
      </c>
      <c r="AU76" s="25">
        <f>'HDCiP Visit (cmi) หน้าเวป'!AQ23</f>
        <v>0</v>
      </c>
      <c r="AV76" s="25">
        <f>'HDCiP Visit (cmi) หน้าเวป'!AR23</f>
        <v>0</v>
      </c>
    </row>
    <row r="77" spans="1:48" ht="12.75">
      <c r="A77" s="10">
        <v>74</v>
      </c>
      <c r="B77" s="10" t="s">
        <v>167</v>
      </c>
      <c r="C77" s="10" t="s">
        <v>180</v>
      </c>
      <c r="D77" s="10" t="s">
        <v>181</v>
      </c>
      <c r="E77" s="31">
        <f t="shared" si="3"/>
        <v>8183</v>
      </c>
      <c r="F77" s="31">
        <f t="shared" si="4"/>
        <v>6566.1034000000018</v>
      </c>
      <c r="G77" s="31">
        <f t="shared" si="5"/>
        <v>0.80240784553342315</v>
      </c>
      <c r="H77" s="25">
        <f>'HDCiP Visit (cmi) หน้าเวป'!D24</f>
        <v>8559</v>
      </c>
      <c r="I77" s="25">
        <f>'HDCiP Visit (cmi) หน้าเวป'!E24</f>
        <v>376</v>
      </c>
      <c r="J77" s="25">
        <f>'HDCiP Visit (cmi) หน้าเวป'!F24</f>
        <v>8183</v>
      </c>
      <c r="K77" s="25">
        <f>'HDCiP Visit (cmi) หน้าเวป'!G24</f>
        <v>6566.1</v>
      </c>
      <c r="L77" s="25">
        <f>'HDCiP Visit (cmi) หน้าเวป'!H24</f>
        <v>0.8024</v>
      </c>
      <c r="M77" s="25">
        <f>'HDCiP Visit (cmi) หน้าเวป'!I24</f>
        <v>985</v>
      </c>
      <c r="N77" s="25">
        <f>'HDCiP Visit (cmi) หน้าเวป'!J24</f>
        <v>740.47339999999997</v>
      </c>
      <c r="O77" s="25">
        <f>'HDCiP Visit (cmi) หน้าเวป'!K24</f>
        <v>0.75170000000000003</v>
      </c>
      <c r="P77" s="25">
        <f>'HDCiP Visit (cmi) หน้าเวป'!L24</f>
        <v>999</v>
      </c>
      <c r="Q77" s="25">
        <f>'HDCiP Visit (cmi) หน้าเวป'!M24</f>
        <v>792.84069999999997</v>
      </c>
      <c r="R77" s="25">
        <f>'HDCiP Visit (cmi) หน้าเวป'!N24</f>
        <v>0.79359999999999997</v>
      </c>
      <c r="S77" s="25">
        <f>'HDCiP Visit (cmi) หน้าเวป'!O24</f>
        <v>988</v>
      </c>
      <c r="T77" s="25">
        <f>'HDCiP Visit (cmi) หน้าเวป'!P24</f>
        <v>811.8202</v>
      </c>
      <c r="U77" s="25">
        <f>'HDCiP Visit (cmi) หน้าเวป'!Q24</f>
        <v>0.82169999999999999</v>
      </c>
      <c r="V77" s="25">
        <f>'HDCiP Visit (cmi) หน้าเวป'!R24</f>
        <v>934</v>
      </c>
      <c r="W77" s="25">
        <f>'HDCiP Visit (cmi) หน้าเวป'!S24</f>
        <v>742.17070000000001</v>
      </c>
      <c r="X77" s="25">
        <f>'HDCiP Visit (cmi) หน้าเวป'!T24</f>
        <v>0.79459999999999997</v>
      </c>
      <c r="Y77" s="25">
        <f>'HDCiP Visit (cmi) หน้าเวป'!U24</f>
        <v>832</v>
      </c>
      <c r="Z77" s="25">
        <f>'HDCiP Visit (cmi) หน้าเวป'!V24</f>
        <v>672.69929999999999</v>
      </c>
      <c r="AA77" s="25">
        <f>'HDCiP Visit (cmi) หน้าเวป'!W24</f>
        <v>0.8085</v>
      </c>
      <c r="AB77" s="25">
        <f>'HDCiP Visit (cmi) หน้าเวป'!X24</f>
        <v>1056</v>
      </c>
      <c r="AC77" s="25">
        <f>'HDCiP Visit (cmi) หน้าเวป'!Y24</f>
        <v>866.45010000000002</v>
      </c>
      <c r="AD77" s="25">
        <f>'HDCiP Visit (cmi) หน้าเวป'!Z24</f>
        <v>0.82050000000000001</v>
      </c>
      <c r="AE77" s="25">
        <f>'HDCiP Visit (cmi) หน้าเวป'!AA24</f>
        <v>896</v>
      </c>
      <c r="AF77" s="25">
        <f>'HDCiP Visit (cmi) หน้าเวป'!AB24</f>
        <v>666.92380000000003</v>
      </c>
      <c r="AG77" s="25">
        <f>'HDCiP Visit (cmi) หน้าเวป'!AC24</f>
        <v>0.74429999999999996</v>
      </c>
      <c r="AH77" s="25">
        <f>'HDCiP Visit (cmi) หน้าเวป'!AD24</f>
        <v>803</v>
      </c>
      <c r="AI77" s="25">
        <f>'HDCiP Visit (cmi) หน้าเวป'!AE24</f>
        <v>683.95699999999999</v>
      </c>
      <c r="AJ77" s="25">
        <f>'HDCiP Visit (cmi) หน้าเวป'!AF24</f>
        <v>0.8518</v>
      </c>
      <c r="AK77" s="25">
        <f>'HDCiP Visit (cmi) หน้าเวป'!AG24</f>
        <v>690</v>
      </c>
      <c r="AL77" s="25">
        <f>'HDCiP Visit (cmi) หน้าเวป'!AH24</f>
        <v>588.76819999999998</v>
      </c>
      <c r="AM77" s="25">
        <f>'HDCiP Visit (cmi) หน้าเวป'!AI24</f>
        <v>0.85329999999999995</v>
      </c>
      <c r="AN77" s="25">
        <f>'HDCiP Visit (cmi) หน้าเวป'!AJ24</f>
        <v>0</v>
      </c>
      <c r="AO77" s="25">
        <f>'HDCiP Visit (cmi) หน้าเวป'!AK24</f>
        <v>0</v>
      </c>
      <c r="AP77" s="25">
        <f>'HDCiP Visit (cmi) หน้าเวป'!AL24</f>
        <v>0</v>
      </c>
      <c r="AQ77" s="25">
        <f>'HDCiP Visit (cmi) หน้าเวป'!AM24</f>
        <v>0</v>
      </c>
      <c r="AR77" s="25">
        <f>'HDCiP Visit (cmi) หน้าเวป'!AN24</f>
        <v>0</v>
      </c>
      <c r="AS77" s="25">
        <f>'HDCiP Visit (cmi) หน้าเวป'!AO24</f>
        <v>0</v>
      </c>
      <c r="AT77" s="25">
        <f>'HDCiP Visit (cmi) หน้าเวป'!AP24</f>
        <v>0</v>
      </c>
      <c r="AU77" s="25">
        <f>'HDCiP Visit (cmi) หน้าเวป'!AQ24</f>
        <v>0</v>
      </c>
      <c r="AV77" s="25">
        <f>'HDCiP Visit (cmi) หน้าเวป'!AR24</f>
        <v>0</v>
      </c>
    </row>
    <row r="78" spans="1:48" ht="12.75">
      <c r="A78" s="10">
        <v>75</v>
      </c>
      <c r="B78" s="10" t="s">
        <v>167</v>
      </c>
      <c r="C78" s="10" t="s">
        <v>182</v>
      </c>
      <c r="D78" s="10" t="s">
        <v>183</v>
      </c>
      <c r="E78" s="31">
        <f t="shared" si="3"/>
        <v>1697</v>
      </c>
      <c r="F78" s="31">
        <f t="shared" si="4"/>
        <v>1170.1970000000001</v>
      </c>
      <c r="G78" s="31">
        <f t="shared" si="5"/>
        <v>0.68956806128462</v>
      </c>
      <c r="H78" s="25">
        <f>'HDCiP Visit (cmi) หน้าเวป'!D25</f>
        <v>1697</v>
      </c>
      <c r="I78" s="25">
        <f>'HDCiP Visit (cmi) หน้าเวป'!E25</f>
        <v>0</v>
      </c>
      <c r="J78" s="25">
        <f>'HDCiP Visit (cmi) หน้าเวป'!F25</f>
        <v>1697</v>
      </c>
      <c r="K78" s="25">
        <f>'HDCiP Visit (cmi) หน้าเวป'!G25</f>
        <v>1170.2</v>
      </c>
      <c r="L78" s="25">
        <f>'HDCiP Visit (cmi) หน้าเวป'!H25</f>
        <v>0.68959999999999999</v>
      </c>
      <c r="M78" s="25">
        <f>'HDCiP Visit (cmi) หน้าเวป'!I25</f>
        <v>182</v>
      </c>
      <c r="N78" s="25">
        <f>'HDCiP Visit (cmi) หน้าเวป'!J25</f>
        <v>130.1121</v>
      </c>
      <c r="O78" s="25">
        <f>'HDCiP Visit (cmi) หน้าเวป'!K25</f>
        <v>0.71489999999999998</v>
      </c>
      <c r="P78" s="25">
        <f>'HDCiP Visit (cmi) หน้าเวป'!L25</f>
        <v>153</v>
      </c>
      <c r="Q78" s="25">
        <f>'HDCiP Visit (cmi) หน้าเวป'!M25</f>
        <v>94.167900000000003</v>
      </c>
      <c r="R78" s="25">
        <f>'HDCiP Visit (cmi) หน้าเวป'!N25</f>
        <v>0.61550000000000005</v>
      </c>
      <c r="S78" s="25">
        <f>'HDCiP Visit (cmi) หน้าเวป'!O25</f>
        <v>127</v>
      </c>
      <c r="T78" s="25">
        <f>'HDCiP Visit (cmi) หน้าเวป'!P25</f>
        <v>88.310500000000005</v>
      </c>
      <c r="U78" s="25">
        <f>'HDCiP Visit (cmi) หน้าเวป'!Q25</f>
        <v>0.69540000000000002</v>
      </c>
      <c r="V78" s="25">
        <f>'HDCiP Visit (cmi) หน้าเวป'!R25</f>
        <v>147</v>
      </c>
      <c r="W78" s="25">
        <f>'HDCiP Visit (cmi) หน้าเวป'!S25</f>
        <v>94.742099999999994</v>
      </c>
      <c r="X78" s="25">
        <f>'HDCiP Visit (cmi) หน้าเวป'!T25</f>
        <v>0.64449999999999996</v>
      </c>
      <c r="Y78" s="25">
        <f>'HDCiP Visit (cmi) หน้าเวป'!U25</f>
        <v>132</v>
      </c>
      <c r="Z78" s="25">
        <f>'HDCiP Visit (cmi) หน้าเวป'!V25</f>
        <v>85.113799999999998</v>
      </c>
      <c r="AA78" s="25">
        <f>'HDCiP Visit (cmi) หน้าเวป'!W25</f>
        <v>0.64480000000000004</v>
      </c>
      <c r="AB78" s="25">
        <f>'HDCiP Visit (cmi) หน้าเวป'!X25</f>
        <v>174</v>
      </c>
      <c r="AC78" s="25">
        <f>'HDCiP Visit (cmi) หน้าเวป'!Y25</f>
        <v>115.05840000000001</v>
      </c>
      <c r="AD78" s="25">
        <f>'HDCiP Visit (cmi) หน้าเวป'!Z25</f>
        <v>0.6613</v>
      </c>
      <c r="AE78" s="25">
        <f>'HDCiP Visit (cmi) หน้าเวป'!AA25</f>
        <v>127</v>
      </c>
      <c r="AF78" s="25">
        <f>'HDCiP Visit (cmi) หน้าเวป'!AB25</f>
        <v>77.240399999999994</v>
      </c>
      <c r="AG78" s="25">
        <f>'HDCiP Visit (cmi) หน้าเวป'!AC25</f>
        <v>0.60819999999999996</v>
      </c>
      <c r="AH78" s="25">
        <f>'HDCiP Visit (cmi) หน้าเวป'!AD25</f>
        <v>135</v>
      </c>
      <c r="AI78" s="25">
        <f>'HDCiP Visit (cmi) หน้าเวป'!AE25</f>
        <v>101.90600000000001</v>
      </c>
      <c r="AJ78" s="25">
        <f>'HDCiP Visit (cmi) หน้าเวป'!AF25</f>
        <v>0.75490000000000002</v>
      </c>
      <c r="AK78" s="25">
        <f>'HDCiP Visit (cmi) หน้าเวป'!AG25</f>
        <v>156</v>
      </c>
      <c r="AL78" s="25">
        <f>'HDCiP Visit (cmi) หน้าเวป'!AH25</f>
        <v>119.2937</v>
      </c>
      <c r="AM78" s="25">
        <f>'HDCiP Visit (cmi) หน้าเวป'!AI25</f>
        <v>0.76470000000000005</v>
      </c>
      <c r="AN78" s="25">
        <f>'HDCiP Visit (cmi) หน้าเวป'!AJ25</f>
        <v>180</v>
      </c>
      <c r="AO78" s="25">
        <f>'HDCiP Visit (cmi) หน้าเวป'!AK25</f>
        <v>126.72790000000001</v>
      </c>
      <c r="AP78" s="25">
        <f>'HDCiP Visit (cmi) หน้าเวป'!AL25</f>
        <v>0.70399999999999996</v>
      </c>
      <c r="AQ78" s="25">
        <f>'HDCiP Visit (cmi) หน้าเวป'!AM25</f>
        <v>184</v>
      </c>
      <c r="AR78" s="25">
        <f>'HDCiP Visit (cmi) หน้าเวป'!AN25</f>
        <v>137.52420000000001</v>
      </c>
      <c r="AS78" s="25">
        <f>'HDCiP Visit (cmi) หน้าเวป'!AO25</f>
        <v>0.74739999999999995</v>
      </c>
      <c r="AT78" s="25">
        <f>'HDCiP Visit (cmi) หน้าเวป'!AP25</f>
        <v>0</v>
      </c>
      <c r="AU78" s="25">
        <f>'HDCiP Visit (cmi) หน้าเวป'!AQ25</f>
        <v>0</v>
      </c>
      <c r="AV78" s="25">
        <f>'HDCiP Visit (cmi) หน้าเวป'!AR25</f>
        <v>0</v>
      </c>
    </row>
    <row r="79" spans="1:48" ht="12.75">
      <c r="A79" s="10">
        <v>76</v>
      </c>
      <c r="B79" s="10" t="s">
        <v>167</v>
      </c>
      <c r="C79" s="10" t="s">
        <v>184</v>
      </c>
      <c r="D79" s="10" t="s">
        <v>185</v>
      </c>
      <c r="E79" s="31">
        <f t="shared" si="3"/>
        <v>2262</v>
      </c>
      <c r="F79" s="31">
        <f t="shared" si="4"/>
        <v>1313.5636999999999</v>
      </c>
      <c r="G79" s="31">
        <f t="shared" si="5"/>
        <v>0.58070897435897428</v>
      </c>
      <c r="H79" s="25">
        <f>'HDCiP Visit (cmi) หน้าเวป'!D26</f>
        <v>2296</v>
      </c>
      <c r="I79" s="25">
        <f>'HDCiP Visit (cmi) หน้าเวป'!E26</f>
        <v>34</v>
      </c>
      <c r="J79" s="25">
        <f>'HDCiP Visit (cmi) หน้าเวป'!F26</f>
        <v>2262</v>
      </c>
      <c r="K79" s="25">
        <f>'HDCiP Visit (cmi) หน้าเวป'!G26</f>
        <v>1313.56</v>
      </c>
      <c r="L79" s="25">
        <f>'HDCiP Visit (cmi) หน้าเวป'!H26</f>
        <v>0.58069999999999999</v>
      </c>
      <c r="M79" s="25">
        <f>'HDCiP Visit (cmi) หน้าเวป'!I26</f>
        <v>200</v>
      </c>
      <c r="N79" s="25">
        <f>'HDCiP Visit (cmi) หน้าเวป'!J26</f>
        <v>120.8073</v>
      </c>
      <c r="O79" s="25">
        <f>'HDCiP Visit (cmi) หน้าเวป'!K26</f>
        <v>0.60399999999999998</v>
      </c>
      <c r="P79" s="25">
        <f>'HDCiP Visit (cmi) หน้าเวป'!L26</f>
        <v>200</v>
      </c>
      <c r="Q79" s="25">
        <f>'HDCiP Visit (cmi) หน้าเวป'!M26</f>
        <v>112.7456</v>
      </c>
      <c r="R79" s="25">
        <f>'HDCiP Visit (cmi) หน้าเวป'!N26</f>
        <v>0.56369999999999998</v>
      </c>
      <c r="S79" s="25">
        <f>'HDCiP Visit (cmi) หน้าเวป'!O26</f>
        <v>202</v>
      </c>
      <c r="T79" s="25">
        <f>'HDCiP Visit (cmi) หน้าเวป'!P26</f>
        <v>122.68600000000001</v>
      </c>
      <c r="U79" s="25">
        <f>'HDCiP Visit (cmi) หน้าเวป'!Q26</f>
        <v>0.60740000000000005</v>
      </c>
      <c r="V79" s="25">
        <f>'HDCiP Visit (cmi) หน้าเวป'!R26</f>
        <v>243</v>
      </c>
      <c r="W79" s="25">
        <f>'HDCiP Visit (cmi) หน้าเวป'!S26</f>
        <v>146.142</v>
      </c>
      <c r="X79" s="25">
        <f>'HDCiP Visit (cmi) หน้าเวป'!T26</f>
        <v>0.60140000000000005</v>
      </c>
      <c r="Y79" s="25">
        <f>'HDCiP Visit (cmi) หน้าเวป'!U26</f>
        <v>205</v>
      </c>
      <c r="Z79" s="25">
        <f>'HDCiP Visit (cmi) หน้าเวป'!V26</f>
        <v>103.8693</v>
      </c>
      <c r="AA79" s="25">
        <f>'HDCiP Visit (cmi) หน้าเวป'!W26</f>
        <v>0.50670000000000004</v>
      </c>
      <c r="AB79" s="25">
        <f>'HDCiP Visit (cmi) หน้าเวป'!X26</f>
        <v>236</v>
      </c>
      <c r="AC79" s="25">
        <f>'HDCiP Visit (cmi) หน้าเวป'!Y26</f>
        <v>132.95140000000001</v>
      </c>
      <c r="AD79" s="25">
        <f>'HDCiP Visit (cmi) หน้าเวป'!Z26</f>
        <v>0.56340000000000001</v>
      </c>
      <c r="AE79" s="25">
        <f>'HDCiP Visit (cmi) หน้าเวป'!AA26</f>
        <v>196</v>
      </c>
      <c r="AF79" s="25">
        <f>'HDCiP Visit (cmi) หน้าเวป'!AB26</f>
        <v>100.7325</v>
      </c>
      <c r="AG79" s="25">
        <f>'HDCiP Visit (cmi) หน้าเวป'!AC26</f>
        <v>0.51390000000000002</v>
      </c>
      <c r="AH79" s="25">
        <f>'HDCiP Visit (cmi) หน้าเวป'!AD26</f>
        <v>185</v>
      </c>
      <c r="AI79" s="25">
        <f>'HDCiP Visit (cmi) หน้าเวป'!AE26</f>
        <v>118.3841</v>
      </c>
      <c r="AJ79" s="25">
        <f>'HDCiP Visit (cmi) หน้าเวป'!AF26</f>
        <v>0.63990000000000002</v>
      </c>
      <c r="AK79" s="25">
        <f>'HDCiP Visit (cmi) หน้าเวป'!AG26</f>
        <v>210</v>
      </c>
      <c r="AL79" s="25">
        <f>'HDCiP Visit (cmi) หน้าเวป'!AH26</f>
        <v>140.4828</v>
      </c>
      <c r="AM79" s="25">
        <f>'HDCiP Visit (cmi) หน้าเวป'!AI26</f>
        <v>0.66900000000000004</v>
      </c>
      <c r="AN79" s="25">
        <f>'HDCiP Visit (cmi) หน้าเวป'!AJ26</f>
        <v>135</v>
      </c>
      <c r="AO79" s="25">
        <f>'HDCiP Visit (cmi) หน้าเวป'!AK26</f>
        <v>70.461100000000002</v>
      </c>
      <c r="AP79" s="25">
        <f>'HDCiP Visit (cmi) หน้าเวป'!AL26</f>
        <v>0.52190000000000003</v>
      </c>
      <c r="AQ79" s="25">
        <f>'HDCiP Visit (cmi) หน้าเวป'!AM26</f>
        <v>250</v>
      </c>
      <c r="AR79" s="25">
        <f>'HDCiP Visit (cmi) หน้าเวป'!AN26</f>
        <v>144.30160000000001</v>
      </c>
      <c r="AS79" s="25">
        <f>'HDCiP Visit (cmi) หน้าเวป'!AO26</f>
        <v>0.57720000000000005</v>
      </c>
      <c r="AT79" s="25">
        <f>'HDCiP Visit (cmi) หน้าเวป'!AP26</f>
        <v>0</v>
      </c>
      <c r="AU79" s="25">
        <f>'HDCiP Visit (cmi) หน้าเวป'!AQ26</f>
        <v>0</v>
      </c>
      <c r="AV79" s="25">
        <f>'HDCiP Visit (cmi) หน้าเวป'!AR26</f>
        <v>0</v>
      </c>
    </row>
    <row r="80" spans="1:48" ht="12.75">
      <c r="A80" s="10">
        <v>77</v>
      </c>
      <c r="B80" s="10" t="s">
        <v>167</v>
      </c>
      <c r="C80" s="10" t="s">
        <v>186</v>
      </c>
      <c r="D80" s="10" t="s">
        <v>187</v>
      </c>
      <c r="E80" s="31">
        <f t="shared" si="3"/>
        <v>3105</v>
      </c>
      <c r="F80" s="31">
        <f t="shared" si="4"/>
        <v>1967.3877</v>
      </c>
      <c r="G80" s="31">
        <f t="shared" si="5"/>
        <v>0.63361922705314011</v>
      </c>
      <c r="H80" s="25">
        <f>'HDCiP Visit (cmi) หน้าเวป'!D27</f>
        <v>3125</v>
      </c>
      <c r="I80" s="25">
        <f>'HDCiP Visit (cmi) หน้าเวป'!E27</f>
        <v>20</v>
      </c>
      <c r="J80" s="25">
        <f>'HDCiP Visit (cmi) หน้าเวป'!F27</f>
        <v>3105</v>
      </c>
      <c r="K80" s="25">
        <f>'HDCiP Visit (cmi) หน้าเวป'!G27</f>
        <v>1967.39</v>
      </c>
      <c r="L80" s="25">
        <f>'HDCiP Visit (cmi) หน้าเวป'!H27</f>
        <v>0.63360000000000005</v>
      </c>
      <c r="M80" s="25">
        <f>'HDCiP Visit (cmi) หน้าเวป'!I27</f>
        <v>293</v>
      </c>
      <c r="N80" s="25">
        <f>'HDCiP Visit (cmi) หน้าเวป'!J27</f>
        <v>194.376</v>
      </c>
      <c r="O80" s="25">
        <f>'HDCiP Visit (cmi) หน้าเวป'!K27</f>
        <v>0.66339999999999999</v>
      </c>
      <c r="P80" s="25">
        <f>'HDCiP Visit (cmi) หน้าเวป'!L27</f>
        <v>282</v>
      </c>
      <c r="Q80" s="25">
        <f>'HDCiP Visit (cmi) หน้าเวป'!M27</f>
        <v>186.65309999999999</v>
      </c>
      <c r="R80" s="25">
        <f>'HDCiP Visit (cmi) หน้าเวป'!N27</f>
        <v>0.66190000000000004</v>
      </c>
      <c r="S80" s="25">
        <f>'HDCiP Visit (cmi) หน้าเวป'!O27</f>
        <v>288</v>
      </c>
      <c r="T80" s="25">
        <f>'HDCiP Visit (cmi) หน้าเวป'!P27</f>
        <v>176.97380000000001</v>
      </c>
      <c r="U80" s="25">
        <f>'HDCiP Visit (cmi) หน้าเวป'!Q27</f>
        <v>0.61450000000000005</v>
      </c>
      <c r="V80" s="25">
        <f>'HDCiP Visit (cmi) หน้าเวป'!R27</f>
        <v>230</v>
      </c>
      <c r="W80" s="25">
        <f>'HDCiP Visit (cmi) หน้าเวป'!S27</f>
        <v>143.4151</v>
      </c>
      <c r="X80" s="25">
        <f>'HDCiP Visit (cmi) หน้าเวป'!T27</f>
        <v>0.62350000000000005</v>
      </c>
      <c r="Y80" s="25">
        <f>'HDCiP Visit (cmi) หน้าเวป'!U27</f>
        <v>302</v>
      </c>
      <c r="Z80" s="25">
        <f>'HDCiP Visit (cmi) หน้าเวป'!V27</f>
        <v>176.3759</v>
      </c>
      <c r="AA80" s="25">
        <f>'HDCiP Visit (cmi) หน้าเวป'!W27</f>
        <v>0.58399999999999996</v>
      </c>
      <c r="AB80" s="25">
        <f>'HDCiP Visit (cmi) หน้าเวป'!X27</f>
        <v>320</v>
      </c>
      <c r="AC80" s="25">
        <f>'HDCiP Visit (cmi) หน้าเวป'!Y27</f>
        <v>187.9511</v>
      </c>
      <c r="AD80" s="25">
        <f>'HDCiP Visit (cmi) หน้าเวป'!Z27</f>
        <v>0.58730000000000004</v>
      </c>
      <c r="AE80" s="25">
        <f>'HDCiP Visit (cmi) หน้าเวป'!AA27</f>
        <v>229</v>
      </c>
      <c r="AF80" s="25">
        <f>'HDCiP Visit (cmi) หน้าเวป'!AB27</f>
        <v>147.53729999999999</v>
      </c>
      <c r="AG80" s="25">
        <f>'HDCiP Visit (cmi) หน้าเวป'!AC27</f>
        <v>0.64429999999999998</v>
      </c>
      <c r="AH80" s="25">
        <f>'HDCiP Visit (cmi) หน้าเวป'!AD27</f>
        <v>249</v>
      </c>
      <c r="AI80" s="25">
        <f>'HDCiP Visit (cmi) หน้าเวป'!AE27</f>
        <v>153.91820000000001</v>
      </c>
      <c r="AJ80" s="25">
        <f>'HDCiP Visit (cmi) หน้าเวป'!AF27</f>
        <v>0.61809999999999998</v>
      </c>
      <c r="AK80" s="25">
        <f>'HDCiP Visit (cmi) หน้าเวป'!AG27</f>
        <v>262</v>
      </c>
      <c r="AL80" s="25">
        <f>'HDCiP Visit (cmi) หน้าเวป'!AH27</f>
        <v>183.76429999999999</v>
      </c>
      <c r="AM80" s="25">
        <f>'HDCiP Visit (cmi) หน้าเวป'!AI27</f>
        <v>0.70140000000000002</v>
      </c>
      <c r="AN80" s="25">
        <f>'HDCiP Visit (cmi) หน้าเวป'!AJ27</f>
        <v>316</v>
      </c>
      <c r="AO80" s="25">
        <f>'HDCiP Visit (cmi) หน้าเวป'!AK27</f>
        <v>216.25790000000001</v>
      </c>
      <c r="AP80" s="25">
        <f>'HDCiP Visit (cmi) หน้าเวป'!AL27</f>
        <v>0.68440000000000001</v>
      </c>
      <c r="AQ80" s="25">
        <f>'HDCiP Visit (cmi) หน้าเวป'!AM27</f>
        <v>334</v>
      </c>
      <c r="AR80" s="25">
        <f>'HDCiP Visit (cmi) หน้าเวป'!AN27</f>
        <v>200.16499999999999</v>
      </c>
      <c r="AS80" s="25">
        <f>'HDCiP Visit (cmi) หน้าเวป'!AO27</f>
        <v>0.59930000000000005</v>
      </c>
      <c r="AT80" s="25">
        <f>'HDCiP Visit (cmi) หน้าเวป'!AP27</f>
        <v>0</v>
      </c>
      <c r="AU80" s="25">
        <f>'HDCiP Visit (cmi) หน้าเวป'!AQ27</f>
        <v>0</v>
      </c>
      <c r="AV80" s="25">
        <f>'HDCiP Visit (cmi) หน้าเวป'!AR27</f>
        <v>0</v>
      </c>
    </row>
    <row r="81" spans="1:48" ht="12.75">
      <c r="A81" s="10">
        <v>78</v>
      </c>
      <c r="B81" s="10" t="s">
        <v>167</v>
      </c>
      <c r="C81" s="10" t="s">
        <v>188</v>
      </c>
      <c r="D81" s="10" t="s">
        <v>189</v>
      </c>
      <c r="E81" s="31">
        <f t="shared" si="3"/>
        <v>3904</v>
      </c>
      <c r="F81" s="31">
        <f t="shared" si="4"/>
        <v>2508.8797</v>
      </c>
      <c r="G81" s="31">
        <f t="shared" si="5"/>
        <v>0.64264336577868852</v>
      </c>
      <c r="H81" s="25">
        <f>'HDCiP Visit (cmi) หน้าเวป'!D28</f>
        <v>3904</v>
      </c>
      <c r="I81" s="25">
        <f>'HDCiP Visit (cmi) หน้าเวป'!E28</f>
        <v>0</v>
      </c>
      <c r="J81" s="25">
        <f>'HDCiP Visit (cmi) หน้าเวป'!F28</f>
        <v>3904</v>
      </c>
      <c r="K81" s="25">
        <f>'HDCiP Visit (cmi) หน้าเวป'!G28</f>
        <v>2508.88</v>
      </c>
      <c r="L81" s="25">
        <f>'HDCiP Visit (cmi) หน้าเวป'!H28</f>
        <v>0.64259999999999995</v>
      </c>
      <c r="M81" s="25">
        <f>'HDCiP Visit (cmi) หน้าเวป'!I28</f>
        <v>409</v>
      </c>
      <c r="N81" s="25">
        <f>'HDCiP Visit (cmi) หน้าเวป'!J28</f>
        <v>264.76900000000001</v>
      </c>
      <c r="O81" s="25">
        <f>'HDCiP Visit (cmi) หน้าเวป'!K28</f>
        <v>0.64739999999999998</v>
      </c>
      <c r="P81" s="25">
        <f>'HDCiP Visit (cmi) หน้าเวป'!L28</f>
        <v>393</v>
      </c>
      <c r="Q81" s="25">
        <f>'HDCiP Visit (cmi) หน้าเวป'!M28</f>
        <v>231.18219999999999</v>
      </c>
      <c r="R81" s="25">
        <f>'HDCiP Visit (cmi) หน้าเวป'!N28</f>
        <v>0.58819999999999995</v>
      </c>
      <c r="S81" s="25">
        <f>'HDCiP Visit (cmi) หน้าเวป'!O28</f>
        <v>364</v>
      </c>
      <c r="T81" s="25">
        <f>'HDCiP Visit (cmi) หน้าเวป'!P28</f>
        <v>247.14869999999999</v>
      </c>
      <c r="U81" s="25">
        <f>'HDCiP Visit (cmi) หน้าเวป'!Q28</f>
        <v>0.67900000000000005</v>
      </c>
      <c r="V81" s="25">
        <f>'HDCiP Visit (cmi) หน้าเวป'!R28</f>
        <v>383</v>
      </c>
      <c r="W81" s="25">
        <f>'HDCiP Visit (cmi) หน้าเวป'!S28</f>
        <v>221.006</v>
      </c>
      <c r="X81" s="25">
        <f>'HDCiP Visit (cmi) หน้าเวป'!T28</f>
        <v>0.57699999999999996</v>
      </c>
      <c r="Y81" s="25">
        <f>'HDCiP Visit (cmi) หน้าเวป'!U28</f>
        <v>323</v>
      </c>
      <c r="Z81" s="25">
        <f>'HDCiP Visit (cmi) หน้าเวป'!V28</f>
        <v>215.8056</v>
      </c>
      <c r="AA81" s="25">
        <f>'HDCiP Visit (cmi) หน้าเวป'!W28</f>
        <v>0.66810000000000003</v>
      </c>
      <c r="AB81" s="25">
        <f>'HDCiP Visit (cmi) หน้าเวป'!X28</f>
        <v>439</v>
      </c>
      <c r="AC81" s="25">
        <f>'HDCiP Visit (cmi) หน้าเวป'!Y28</f>
        <v>273.71940000000001</v>
      </c>
      <c r="AD81" s="25">
        <f>'HDCiP Visit (cmi) หน้าเวป'!Z28</f>
        <v>0.62350000000000005</v>
      </c>
      <c r="AE81" s="25">
        <f>'HDCiP Visit (cmi) หน้าเวป'!AA28</f>
        <v>346</v>
      </c>
      <c r="AF81" s="25">
        <f>'HDCiP Visit (cmi) หน้าเวป'!AB28</f>
        <v>230.07929999999999</v>
      </c>
      <c r="AG81" s="25">
        <f>'HDCiP Visit (cmi) หน้าเวป'!AC28</f>
        <v>0.66500000000000004</v>
      </c>
      <c r="AH81" s="25">
        <f>'HDCiP Visit (cmi) หน้าเวป'!AD28</f>
        <v>358</v>
      </c>
      <c r="AI81" s="25">
        <f>'HDCiP Visit (cmi) หน้าเวป'!AE28</f>
        <v>247.75890000000001</v>
      </c>
      <c r="AJ81" s="25">
        <f>'HDCiP Visit (cmi) หน้าเวป'!AF28</f>
        <v>0.69210000000000005</v>
      </c>
      <c r="AK81" s="25">
        <f>'HDCiP Visit (cmi) หน้าเวป'!AG28</f>
        <v>384</v>
      </c>
      <c r="AL81" s="25">
        <f>'HDCiP Visit (cmi) หน้าเวป'!AH28</f>
        <v>256.29669999999999</v>
      </c>
      <c r="AM81" s="25">
        <f>'HDCiP Visit (cmi) หน้าเวป'!AI28</f>
        <v>0.66739999999999999</v>
      </c>
      <c r="AN81" s="25">
        <f>'HDCiP Visit (cmi) หน้าเวป'!AJ28</f>
        <v>505</v>
      </c>
      <c r="AO81" s="25">
        <f>'HDCiP Visit (cmi) หน้าเวป'!AK28</f>
        <v>321.1139</v>
      </c>
      <c r="AP81" s="25">
        <f>'HDCiP Visit (cmi) หน้าเวป'!AL28</f>
        <v>0.63590000000000002</v>
      </c>
      <c r="AQ81" s="25">
        <f>'HDCiP Visit (cmi) หน้าเวป'!AM28</f>
        <v>0</v>
      </c>
      <c r="AR81" s="25">
        <f>'HDCiP Visit (cmi) หน้าเวป'!AN28</f>
        <v>0</v>
      </c>
      <c r="AS81" s="25">
        <f>'HDCiP Visit (cmi) หน้าเวป'!AO28</f>
        <v>0</v>
      </c>
      <c r="AT81" s="25">
        <f>'HDCiP Visit (cmi) หน้าเวป'!AP28</f>
        <v>0</v>
      </c>
      <c r="AU81" s="25">
        <f>'HDCiP Visit (cmi) หน้าเวป'!AQ28</f>
        <v>0</v>
      </c>
      <c r="AV81" s="25">
        <f>'HDCiP Visit (cmi) หน้าเวป'!AR28</f>
        <v>0</v>
      </c>
    </row>
    <row r="82" spans="1:48" ht="12.75">
      <c r="A82" s="10">
        <v>79</v>
      </c>
      <c r="B82" s="10" t="s">
        <v>167</v>
      </c>
      <c r="C82" s="10" t="s">
        <v>190</v>
      </c>
      <c r="D82" s="10" t="s">
        <v>191</v>
      </c>
      <c r="E82" s="31">
        <f t="shared" si="3"/>
        <v>6947</v>
      </c>
      <c r="F82" s="31">
        <f t="shared" si="4"/>
        <v>6818.6743999999999</v>
      </c>
      <c r="G82" s="31">
        <f t="shared" si="5"/>
        <v>0.98152791132863104</v>
      </c>
      <c r="H82" s="25">
        <f>'HDCiP Visit (cmi) หน้าเวป'!D29</f>
        <v>6947</v>
      </c>
      <c r="I82" s="25">
        <f>'HDCiP Visit (cmi) หน้าเวป'!E29</f>
        <v>0</v>
      </c>
      <c r="J82" s="25">
        <f>'HDCiP Visit (cmi) หน้าเวป'!F29</f>
        <v>6947</v>
      </c>
      <c r="K82" s="25">
        <f>'HDCiP Visit (cmi) หน้าเวป'!G29</f>
        <v>6818.67</v>
      </c>
      <c r="L82" s="25">
        <f>'HDCiP Visit (cmi) หน้าเวป'!H29</f>
        <v>0.98150000000000004</v>
      </c>
      <c r="M82" s="25">
        <f>'HDCiP Visit (cmi) หน้าเวป'!I29</f>
        <v>813</v>
      </c>
      <c r="N82" s="25">
        <f>'HDCiP Visit (cmi) หน้าเวป'!J29</f>
        <v>754.04300000000001</v>
      </c>
      <c r="O82" s="25">
        <f>'HDCiP Visit (cmi) หน้าเวป'!K29</f>
        <v>0.92749999999999999</v>
      </c>
      <c r="P82" s="25">
        <f>'HDCiP Visit (cmi) หน้าเวป'!L29</f>
        <v>863</v>
      </c>
      <c r="Q82" s="25">
        <f>'HDCiP Visit (cmi) หน้าเวป'!M29</f>
        <v>794.57839999999999</v>
      </c>
      <c r="R82" s="25">
        <f>'HDCiP Visit (cmi) หน้าเวป'!N29</f>
        <v>0.92069999999999996</v>
      </c>
      <c r="S82" s="25">
        <f>'HDCiP Visit (cmi) หน้าเวป'!O29</f>
        <v>778</v>
      </c>
      <c r="T82" s="25">
        <f>'HDCiP Visit (cmi) หน้าเวป'!P29</f>
        <v>750.98260000000005</v>
      </c>
      <c r="U82" s="25">
        <f>'HDCiP Visit (cmi) หน้าเวป'!Q29</f>
        <v>0.96530000000000005</v>
      </c>
      <c r="V82" s="25">
        <f>'HDCiP Visit (cmi) หน้าเวป'!R29</f>
        <v>781</v>
      </c>
      <c r="W82" s="25">
        <f>'HDCiP Visit (cmi) หน้าเวป'!S29</f>
        <v>776.31640000000004</v>
      </c>
      <c r="X82" s="25">
        <f>'HDCiP Visit (cmi) หน้าเวป'!T29</f>
        <v>0.99399999999999999</v>
      </c>
      <c r="Y82" s="25">
        <f>'HDCiP Visit (cmi) หน้าเวป'!U29</f>
        <v>698</v>
      </c>
      <c r="Z82" s="25">
        <f>'HDCiP Visit (cmi) หน้าเวป'!V29</f>
        <v>658.78779999999995</v>
      </c>
      <c r="AA82" s="25">
        <f>'HDCiP Visit (cmi) หน้าเวป'!W29</f>
        <v>0.94379999999999997</v>
      </c>
      <c r="AB82" s="25">
        <f>'HDCiP Visit (cmi) หน้าเวป'!X29</f>
        <v>861</v>
      </c>
      <c r="AC82" s="25">
        <f>'HDCiP Visit (cmi) หน้าเวป'!Y29</f>
        <v>926.54010000000005</v>
      </c>
      <c r="AD82" s="25">
        <f>'HDCiP Visit (cmi) หน้าเวป'!Z29</f>
        <v>1.0761000000000001</v>
      </c>
      <c r="AE82" s="25">
        <f>'HDCiP Visit (cmi) หน้าเวป'!AA29</f>
        <v>765</v>
      </c>
      <c r="AF82" s="25">
        <f>'HDCiP Visit (cmi) หน้าเวป'!AB29</f>
        <v>778.78620000000001</v>
      </c>
      <c r="AG82" s="25">
        <f>'HDCiP Visit (cmi) หน้าเวป'!AC29</f>
        <v>1.018</v>
      </c>
      <c r="AH82" s="25">
        <f>'HDCiP Visit (cmi) หน้าเวป'!AD29</f>
        <v>684</v>
      </c>
      <c r="AI82" s="25">
        <f>'HDCiP Visit (cmi) หน้าเวป'!AE29</f>
        <v>723.72900000000004</v>
      </c>
      <c r="AJ82" s="25">
        <f>'HDCiP Visit (cmi) หน้าเวป'!AF29</f>
        <v>1.0581</v>
      </c>
      <c r="AK82" s="25">
        <f>'HDCiP Visit (cmi) หน้าเวป'!AG29</f>
        <v>704</v>
      </c>
      <c r="AL82" s="25">
        <f>'HDCiP Visit (cmi) หน้าเวป'!AH29</f>
        <v>654.91089999999997</v>
      </c>
      <c r="AM82" s="25">
        <f>'HDCiP Visit (cmi) หน้าเวป'!AI29</f>
        <v>0.93030000000000002</v>
      </c>
      <c r="AN82" s="25">
        <f>'HDCiP Visit (cmi) หน้าเวป'!AJ29</f>
        <v>0</v>
      </c>
      <c r="AO82" s="25">
        <f>'HDCiP Visit (cmi) หน้าเวป'!AK29</f>
        <v>0</v>
      </c>
      <c r="AP82" s="25">
        <f>'HDCiP Visit (cmi) หน้าเวป'!AL29</f>
        <v>0</v>
      </c>
      <c r="AQ82" s="25">
        <f>'HDCiP Visit (cmi) หน้าเวป'!AM29</f>
        <v>0</v>
      </c>
      <c r="AR82" s="25">
        <f>'HDCiP Visit (cmi) หน้าเวป'!AN29</f>
        <v>0</v>
      </c>
      <c r="AS82" s="25">
        <f>'HDCiP Visit (cmi) หน้าเวป'!AO29</f>
        <v>0</v>
      </c>
      <c r="AT82" s="25">
        <f>'HDCiP Visit (cmi) หน้าเวป'!AP29</f>
        <v>0</v>
      </c>
      <c r="AU82" s="25">
        <f>'HDCiP Visit (cmi) หน้าเวป'!AQ29</f>
        <v>0</v>
      </c>
      <c r="AV82" s="25">
        <f>'HDCiP Visit (cmi) หน้าเวป'!AR29</f>
        <v>0</v>
      </c>
    </row>
    <row r="83" spans="1:48" ht="12.75">
      <c r="A83" s="10">
        <v>80</v>
      </c>
      <c r="B83" s="10" t="s">
        <v>167</v>
      </c>
      <c r="C83" s="10" t="s">
        <v>192</v>
      </c>
      <c r="D83" s="10" t="s">
        <v>193</v>
      </c>
      <c r="E83" s="31">
        <f t="shared" si="3"/>
        <v>4617</v>
      </c>
      <c r="F83" s="31">
        <f t="shared" si="4"/>
        <v>2721.0380999999998</v>
      </c>
      <c r="G83" s="31">
        <f t="shared" si="5"/>
        <v>0.58935198180636772</v>
      </c>
      <c r="H83" s="25">
        <f>'HDCiP Visit (cmi) หน้าเวป'!D30</f>
        <v>4617</v>
      </c>
      <c r="I83" s="25">
        <f>'HDCiP Visit (cmi) หน้าเวป'!E30</f>
        <v>0</v>
      </c>
      <c r="J83" s="25">
        <f>'HDCiP Visit (cmi) หน้าเวป'!F30</f>
        <v>4617</v>
      </c>
      <c r="K83" s="25">
        <f>'HDCiP Visit (cmi) หน้าเวป'!G30</f>
        <v>2721.04</v>
      </c>
      <c r="L83" s="25">
        <f>'HDCiP Visit (cmi) หน้าเวป'!H30</f>
        <v>0.58940000000000003</v>
      </c>
      <c r="M83" s="25">
        <f>'HDCiP Visit (cmi) หน้าเวป'!I30</f>
        <v>553</v>
      </c>
      <c r="N83" s="25">
        <f>'HDCiP Visit (cmi) หน้าเวป'!J30</f>
        <v>339.28949999999998</v>
      </c>
      <c r="O83" s="25">
        <f>'HDCiP Visit (cmi) หน้าเวป'!K30</f>
        <v>0.61350000000000005</v>
      </c>
      <c r="P83" s="25">
        <f>'HDCiP Visit (cmi) หน้าเวป'!L30</f>
        <v>622</v>
      </c>
      <c r="Q83" s="25">
        <f>'HDCiP Visit (cmi) หน้าเวป'!M30</f>
        <v>337.59769999999997</v>
      </c>
      <c r="R83" s="25">
        <f>'HDCiP Visit (cmi) หน้าเวป'!N30</f>
        <v>0.54279999999999995</v>
      </c>
      <c r="S83" s="25">
        <f>'HDCiP Visit (cmi) หน้าเวป'!O30</f>
        <v>509</v>
      </c>
      <c r="T83" s="25">
        <f>'HDCiP Visit (cmi) หน้าเวป'!P30</f>
        <v>295.01319999999998</v>
      </c>
      <c r="U83" s="25">
        <f>'HDCiP Visit (cmi) หน้าเวป'!Q30</f>
        <v>0.5796</v>
      </c>
      <c r="V83" s="25">
        <f>'HDCiP Visit (cmi) หน้าเวป'!R30</f>
        <v>552</v>
      </c>
      <c r="W83" s="25">
        <f>'HDCiP Visit (cmi) หน้าเวป'!S30</f>
        <v>320.2885</v>
      </c>
      <c r="X83" s="25">
        <f>'HDCiP Visit (cmi) หน้าเวป'!T30</f>
        <v>0.58020000000000005</v>
      </c>
      <c r="Y83" s="25">
        <f>'HDCiP Visit (cmi) หน้าเวป'!U30</f>
        <v>498</v>
      </c>
      <c r="Z83" s="25">
        <f>'HDCiP Visit (cmi) หน้าเวป'!V30</f>
        <v>291.49979999999999</v>
      </c>
      <c r="AA83" s="25">
        <f>'HDCiP Visit (cmi) หน้าเวป'!W30</f>
        <v>0.58530000000000004</v>
      </c>
      <c r="AB83" s="25">
        <f>'HDCiP Visit (cmi) หน้าเวป'!X30</f>
        <v>559</v>
      </c>
      <c r="AC83" s="25">
        <f>'HDCiP Visit (cmi) หน้าเวป'!Y30</f>
        <v>325.82889999999998</v>
      </c>
      <c r="AD83" s="25">
        <f>'HDCiP Visit (cmi) หน้าเวป'!Z30</f>
        <v>0.58289999999999997</v>
      </c>
      <c r="AE83" s="25">
        <f>'HDCiP Visit (cmi) หน้าเวป'!AA30</f>
        <v>463</v>
      </c>
      <c r="AF83" s="25">
        <f>'HDCiP Visit (cmi) หน้าเวป'!AB30</f>
        <v>279.45269999999999</v>
      </c>
      <c r="AG83" s="25">
        <f>'HDCiP Visit (cmi) หน้าเวป'!AC30</f>
        <v>0.60360000000000003</v>
      </c>
      <c r="AH83" s="25">
        <f>'HDCiP Visit (cmi) หน้าเวป'!AD30</f>
        <v>414</v>
      </c>
      <c r="AI83" s="25">
        <f>'HDCiP Visit (cmi) หน้าเวป'!AE30</f>
        <v>249.864</v>
      </c>
      <c r="AJ83" s="25">
        <f>'HDCiP Visit (cmi) หน้าเวป'!AF30</f>
        <v>0.60350000000000004</v>
      </c>
      <c r="AK83" s="25">
        <f>'HDCiP Visit (cmi) หน้าเวป'!AG30</f>
        <v>447</v>
      </c>
      <c r="AL83" s="25">
        <f>'HDCiP Visit (cmi) หน้าเวป'!AH30</f>
        <v>282.2038</v>
      </c>
      <c r="AM83" s="25">
        <f>'HDCiP Visit (cmi) หน้าเวป'!AI30</f>
        <v>0.63129999999999997</v>
      </c>
      <c r="AN83" s="25">
        <f>'HDCiP Visit (cmi) หน้าเวป'!AJ30</f>
        <v>0</v>
      </c>
      <c r="AO83" s="25">
        <f>'HDCiP Visit (cmi) หน้าเวป'!AK30</f>
        <v>0</v>
      </c>
      <c r="AP83" s="25">
        <f>'HDCiP Visit (cmi) หน้าเวป'!AL30</f>
        <v>0</v>
      </c>
      <c r="AQ83" s="25">
        <f>'HDCiP Visit (cmi) หน้าเวป'!AM30</f>
        <v>0</v>
      </c>
      <c r="AR83" s="25">
        <f>'HDCiP Visit (cmi) หน้าเวป'!AN30</f>
        <v>0</v>
      </c>
      <c r="AS83" s="25">
        <f>'HDCiP Visit (cmi) หน้าเวป'!AO30</f>
        <v>0</v>
      </c>
      <c r="AT83" s="25">
        <f>'HDCiP Visit (cmi) หน้าเวป'!AP30</f>
        <v>0</v>
      </c>
      <c r="AU83" s="25">
        <f>'HDCiP Visit (cmi) หน้าเวป'!AQ30</f>
        <v>0</v>
      </c>
      <c r="AV83" s="25">
        <f>'HDCiP Visit (cmi) หน้าเวป'!AR30</f>
        <v>0</v>
      </c>
    </row>
    <row r="84" spans="1:48" ht="12.75">
      <c r="A84" s="10">
        <v>81</v>
      </c>
      <c r="B84" s="10" t="s">
        <v>167</v>
      </c>
      <c r="C84" s="10" t="s">
        <v>194</v>
      </c>
      <c r="D84" s="10" t="s">
        <v>195</v>
      </c>
      <c r="E84" s="31">
        <f t="shared" si="3"/>
        <v>7349</v>
      </c>
      <c r="F84" s="31">
        <f t="shared" si="4"/>
        <v>6003.3914999999997</v>
      </c>
      <c r="G84" s="31">
        <f t="shared" si="5"/>
        <v>0.81689910191862836</v>
      </c>
      <c r="H84" s="25">
        <f>'HDCiP Visit (cmi) หน้าเวป'!D31</f>
        <v>7349</v>
      </c>
      <c r="I84" s="25">
        <f>'HDCiP Visit (cmi) หน้าเวป'!E31</f>
        <v>0</v>
      </c>
      <c r="J84" s="25">
        <f>'HDCiP Visit (cmi) หน้าเวป'!F31</f>
        <v>7349</v>
      </c>
      <c r="K84" s="25">
        <f>'HDCiP Visit (cmi) หน้าเวป'!G31</f>
        <v>6003.39</v>
      </c>
      <c r="L84" s="25">
        <f>'HDCiP Visit (cmi) หน้าเวป'!H31</f>
        <v>0.81689999999999996</v>
      </c>
      <c r="M84" s="25">
        <f>'HDCiP Visit (cmi) หน้าเวป'!I31</f>
        <v>737</v>
      </c>
      <c r="N84" s="25">
        <f>'HDCiP Visit (cmi) หน้าเวป'!J31</f>
        <v>576.52070000000003</v>
      </c>
      <c r="O84" s="25">
        <f>'HDCiP Visit (cmi) หน้าเวป'!K31</f>
        <v>0.7823</v>
      </c>
      <c r="P84" s="25">
        <f>'HDCiP Visit (cmi) หน้าเวป'!L31</f>
        <v>668</v>
      </c>
      <c r="Q84" s="25">
        <f>'HDCiP Visit (cmi) หน้าเวป'!M31</f>
        <v>560.83309999999994</v>
      </c>
      <c r="R84" s="25">
        <f>'HDCiP Visit (cmi) หน้าเวป'!N31</f>
        <v>0.83960000000000001</v>
      </c>
      <c r="S84" s="25">
        <f>'HDCiP Visit (cmi) หน้าเวป'!O31</f>
        <v>678</v>
      </c>
      <c r="T84" s="25">
        <f>'HDCiP Visit (cmi) หน้าเวป'!P31</f>
        <v>559.38610000000006</v>
      </c>
      <c r="U84" s="25">
        <f>'HDCiP Visit (cmi) หน้าเวป'!Q31</f>
        <v>0.82509999999999994</v>
      </c>
      <c r="V84" s="25">
        <f>'HDCiP Visit (cmi) หน้าเวป'!R31</f>
        <v>686</v>
      </c>
      <c r="W84" s="25">
        <f>'HDCiP Visit (cmi) หน้าเวป'!S31</f>
        <v>586.87950000000001</v>
      </c>
      <c r="X84" s="25">
        <f>'HDCiP Visit (cmi) หน้าเวป'!T31</f>
        <v>0.85550000000000004</v>
      </c>
      <c r="Y84" s="25">
        <f>'HDCiP Visit (cmi) หน้าเวป'!U31</f>
        <v>628</v>
      </c>
      <c r="Z84" s="25">
        <f>'HDCiP Visit (cmi) หน้าเวป'!V31</f>
        <v>486.37889999999999</v>
      </c>
      <c r="AA84" s="25">
        <f>'HDCiP Visit (cmi) หน้าเวป'!W31</f>
        <v>0.77449999999999997</v>
      </c>
      <c r="AB84" s="25">
        <f>'HDCiP Visit (cmi) หน้าเวป'!X31</f>
        <v>701</v>
      </c>
      <c r="AC84" s="25">
        <f>'HDCiP Visit (cmi) หน้าเวป'!Y31</f>
        <v>550.71559999999999</v>
      </c>
      <c r="AD84" s="25">
        <f>'HDCiP Visit (cmi) หน้าเวป'!Z31</f>
        <v>0.78559999999999997</v>
      </c>
      <c r="AE84" s="25">
        <f>'HDCiP Visit (cmi) หน้าเวป'!AA31</f>
        <v>494</v>
      </c>
      <c r="AF84" s="25">
        <f>'HDCiP Visit (cmi) หน้าเวป'!AB31</f>
        <v>453.88200000000001</v>
      </c>
      <c r="AG84" s="25">
        <f>'HDCiP Visit (cmi) หน้าเวป'!AC31</f>
        <v>0.91879999999999995</v>
      </c>
      <c r="AH84" s="25">
        <f>'HDCiP Visit (cmi) หน้าเวป'!AD31</f>
        <v>492</v>
      </c>
      <c r="AI84" s="25">
        <f>'HDCiP Visit (cmi) หน้าเวป'!AE31</f>
        <v>414.94420000000002</v>
      </c>
      <c r="AJ84" s="25">
        <f>'HDCiP Visit (cmi) หน้าเวป'!AF31</f>
        <v>0.84340000000000004</v>
      </c>
      <c r="AK84" s="25">
        <f>'HDCiP Visit (cmi) หน้าเวป'!AG31</f>
        <v>599</v>
      </c>
      <c r="AL84" s="25">
        <f>'HDCiP Visit (cmi) หน้าเวป'!AH31</f>
        <v>512.53890000000001</v>
      </c>
      <c r="AM84" s="25">
        <f>'HDCiP Visit (cmi) หน้าเวป'!AI31</f>
        <v>0.85570000000000002</v>
      </c>
      <c r="AN84" s="25">
        <f>'HDCiP Visit (cmi) หน้าเวป'!AJ31</f>
        <v>699</v>
      </c>
      <c r="AO84" s="25">
        <f>'HDCiP Visit (cmi) หน้าเวป'!AK31</f>
        <v>550.76980000000003</v>
      </c>
      <c r="AP84" s="25">
        <f>'HDCiP Visit (cmi) หน้าเวป'!AL31</f>
        <v>0.78790000000000004</v>
      </c>
      <c r="AQ84" s="25">
        <f>'HDCiP Visit (cmi) หน้าเวป'!AM31</f>
        <v>967</v>
      </c>
      <c r="AR84" s="25">
        <f>'HDCiP Visit (cmi) หน้าเวป'!AN31</f>
        <v>750.54269999999997</v>
      </c>
      <c r="AS84" s="25">
        <f>'HDCiP Visit (cmi) หน้าเวป'!AO31</f>
        <v>0.7762</v>
      </c>
      <c r="AT84" s="25">
        <f>'HDCiP Visit (cmi) หน้าเวป'!AP31</f>
        <v>0</v>
      </c>
      <c r="AU84" s="25">
        <f>'HDCiP Visit (cmi) หน้าเวป'!AQ31</f>
        <v>0</v>
      </c>
      <c r="AV84" s="25">
        <f>'HDCiP Visit (cmi) หน้าเวป'!AR31</f>
        <v>0</v>
      </c>
    </row>
    <row r="85" spans="1:48" ht="12.75">
      <c r="A85" s="10">
        <v>82</v>
      </c>
      <c r="B85" s="10" t="s">
        <v>167</v>
      </c>
      <c r="C85" s="10" t="s">
        <v>196</v>
      </c>
      <c r="D85" s="10" t="s">
        <v>197</v>
      </c>
      <c r="E85" s="31">
        <f t="shared" si="3"/>
        <v>1938</v>
      </c>
      <c r="F85" s="31">
        <f t="shared" si="4"/>
        <v>1178.1695999999999</v>
      </c>
      <c r="G85" s="31">
        <f t="shared" si="5"/>
        <v>0.60793065015479875</v>
      </c>
      <c r="H85" s="25">
        <f>'HDCiP Visit (cmi) หน้าเวป'!D32</f>
        <v>1938</v>
      </c>
      <c r="I85" s="25">
        <f>'HDCiP Visit (cmi) หน้าเวป'!E32</f>
        <v>0</v>
      </c>
      <c r="J85" s="25">
        <f>'HDCiP Visit (cmi) หน้าเวป'!F32</f>
        <v>1938</v>
      </c>
      <c r="K85" s="25">
        <f>'HDCiP Visit (cmi) หน้าเวป'!G32</f>
        <v>1178.17</v>
      </c>
      <c r="L85" s="25">
        <f>'HDCiP Visit (cmi) หน้าเวป'!H32</f>
        <v>0.6079</v>
      </c>
      <c r="M85" s="25">
        <f>'HDCiP Visit (cmi) หน้าเวป'!I32</f>
        <v>161</v>
      </c>
      <c r="N85" s="25">
        <f>'HDCiP Visit (cmi) หน้าเวป'!J32</f>
        <v>107.8972</v>
      </c>
      <c r="O85" s="25">
        <f>'HDCiP Visit (cmi) หน้าเวป'!K32</f>
        <v>0.67020000000000002</v>
      </c>
      <c r="P85" s="25">
        <f>'HDCiP Visit (cmi) หน้าเวป'!L32</f>
        <v>201</v>
      </c>
      <c r="Q85" s="25">
        <f>'HDCiP Visit (cmi) หน้าเวป'!M32</f>
        <v>105.3681</v>
      </c>
      <c r="R85" s="25">
        <f>'HDCiP Visit (cmi) หน้าเวป'!N32</f>
        <v>0.5242</v>
      </c>
      <c r="S85" s="25">
        <f>'HDCiP Visit (cmi) หน้าเวป'!O32</f>
        <v>228</v>
      </c>
      <c r="T85" s="25">
        <f>'HDCiP Visit (cmi) หน้าเวป'!P32</f>
        <v>119.04470000000001</v>
      </c>
      <c r="U85" s="25">
        <f>'HDCiP Visit (cmi) หน้าเวป'!Q32</f>
        <v>0.52210000000000001</v>
      </c>
      <c r="V85" s="25">
        <f>'HDCiP Visit (cmi) หน้าเวป'!R32</f>
        <v>233</v>
      </c>
      <c r="W85" s="25">
        <f>'HDCiP Visit (cmi) หน้าเวป'!S32</f>
        <v>137.423</v>
      </c>
      <c r="X85" s="25">
        <f>'HDCiP Visit (cmi) หน้าเวป'!T32</f>
        <v>0.58979999999999999</v>
      </c>
      <c r="Y85" s="25">
        <f>'HDCiP Visit (cmi) หน้าเวป'!U32</f>
        <v>212</v>
      </c>
      <c r="Z85" s="25">
        <f>'HDCiP Visit (cmi) หน้าเวป'!V32</f>
        <v>119.8526</v>
      </c>
      <c r="AA85" s="25">
        <f>'HDCiP Visit (cmi) หน้าเวป'!W32</f>
        <v>0.56530000000000002</v>
      </c>
      <c r="AB85" s="25">
        <f>'HDCiP Visit (cmi) หน้าเวป'!X32</f>
        <v>255</v>
      </c>
      <c r="AC85" s="25">
        <f>'HDCiP Visit (cmi) หน้าเวป'!Y32</f>
        <v>158.4485</v>
      </c>
      <c r="AD85" s="25">
        <f>'HDCiP Visit (cmi) หน้าเวป'!Z32</f>
        <v>0.62139999999999995</v>
      </c>
      <c r="AE85" s="25">
        <f>'HDCiP Visit (cmi) หน้าเวป'!AA32</f>
        <v>174</v>
      </c>
      <c r="AF85" s="25">
        <f>'HDCiP Visit (cmi) หน้าเวป'!AB32</f>
        <v>107.43089999999999</v>
      </c>
      <c r="AG85" s="25">
        <f>'HDCiP Visit (cmi) หน้าเวป'!AC32</f>
        <v>0.61739999999999995</v>
      </c>
      <c r="AH85" s="25">
        <f>'HDCiP Visit (cmi) หน้าเวป'!AD32</f>
        <v>150</v>
      </c>
      <c r="AI85" s="25">
        <f>'HDCiP Visit (cmi) หน้าเวป'!AE32</f>
        <v>109.4662</v>
      </c>
      <c r="AJ85" s="25">
        <f>'HDCiP Visit (cmi) หน้าเวป'!AF32</f>
        <v>0.7298</v>
      </c>
      <c r="AK85" s="25">
        <f>'HDCiP Visit (cmi) หน้าเวป'!AG32</f>
        <v>153</v>
      </c>
      <c r="AL85" s="25">
        <f>'HDCiP Visit (cmi) หน้าเวป'!AH32</f>
        <v>95.4602</v>
      </c>
      <c r="AM85" s="25">
        <f>'HDCiP Visit (cmi) หน้าเวป'!AI32</f>
        <v>0.62390000000000001</v>
      </c>
      <c r="AN85" s="25">
        <f>'HDCiP Visit (cmi) หน้าเวป'!AJ32</f>
        <v>171</v>
      </c>
      <c r="AO85" s="25">
        <f>'HDCiP Visit (cmi) หน้าเวป'!AK32</f>
        <v>117.7782</v>
      </c>
      <c r="AP85" s="25">
        <f>'HDCiP Visit (cmi) หน้าเวป'!AL32</f>
        <v>0.68879999999999997</v>
      </c>
      <c r="AQ85" s="25">
        <f>'HDCiP Visit (cmi) หน้าเวป'!AM32</f>
        <v>0</v>
      </c>
      <c r="AR85" s="25">
        <f>'HDCiP Visit (cmi) หน้าเวป'!AN32</f>
        <v>0</v>
      </c>
      <c r="AS85" s="25">
        <f>'HDCiP Visit (cmi) หน้าเวป'!AO32</f>
        <v>0</v>
      </c>
      <c r="AT85" s="25">
        <f>'HDCiP Visit (cmi) หน้าเวป'!AP32</f>
        <v>0</v>
      </c>
      <c r="AU85" s="25">
        <f>'HDCiP Visit (cmi) หน้าเวป'!AQ32</f>
        <v>0</v>
      </c>
      <c r="AV85" s="25">
        <f>'HDCiP Visit (cmi) หน้าเวป'!AR32</f>
        <v>0</v>
      </c>
    </row>
    <row r="86" spans="1:48" ht="12.75">
      <c r="A86" s="10">
        <v>83</v>
      </c>
      <c r="B86" s="10" t="s">
        <v>167</v>
      </c>
      <c r="C86" s="10" t="s">
        <v>198</v>
      </c>
      <c r="D86" s="10" t="s">
        <v>199</v>
      </c>
      <c r="E86" s="31">
        <f t="shared" si="3"/>
        <v>1756</v>
      </c>
      <c r="F86" s="31">
        <f t="shared" si="4"/>
        <v>1122.1880000000001</v>
      </c>
      <c r="G86" s="31">
        <f t="shared" si="5"/>
        <v>0.63905922551252858</v>
      </c>
      <c r="H86" s="25">
        <f>'HDCiP Visit (cmi) หน้าเวป'!D33</f>
        <v>1847</v>
      </c>
      <c r="I86" s="25">
        <f>'HDCiP Visit (cmi) หน้าเวป'!E33</f>
        <v>91</v>
      </c>
      <c r="J86" s="25">
        <f>'HDCiP Visit (cmi) หน้าเวป'!F33</f>
        <v>1756</v>
      </c>
      <c r="K86" s="25">
        <f>'HDCiP Visit (cmi) หน้าเวป'!G33</f>
        <v>1122.19</v>
      </c>
      <c r="L86" s="25">
        <f>'HDCiP Visit (cmi) หน้าเวป'!H33</f>
        <v>0.6391</v>
      </c>
      <c r="M86" s="25">
        <f>'HDCiP Visit (cmi) หน้าเวป'!I33</f>
        <v>171</v>
      </c>
      <c r="N86" s="25">
        <f>'HDCiP Visit (cmi) หน้าเวป'!J33</f>
        <v>101.0211</v>
      </c>
      <c r="O86" s="25">
        <f>'HDCiP Visit (cmi) หน้าเวป'!K33</f>
        <v>0.59079999999999999</v>
      </c>
      <c r="P86" s="25">
        <f>'HDCiP Visit (cmi) หน้าเวป'!L33</f>
        <v>171</v>
      </c>
      <c r="Q86" s="25">
        <f>'HDCiP Visit (cmi) หน้าเวป'!M33</f>
        <v>103.9397</v>
      </c>
      <c r="R86" s="25">
        <f>'HDCiP Visit (cmi) หน้าเวป'!N33</f>
        <v>0.60780000000000001</v>
      </c>
      <c r="S86" s="25">
        <f>'HDCiP Visit (cmi) หน้าเวป'!O33</f>
        <v>177</v>
      </c>
      <c r="T86" s="25">
        <f>'HDCiP Visit (cmi) หน้าเวป'!P33</f>
        <v>111.7294</v>
      </c>
      <c r="U86" s="25">
        <f>'HDCiP Visit (cmi) หน้าเวป'!Q33</f>
        <v>0.63119999999999998</v>
      </c>
      <c r="V86" s="25">
        <f>'HDCiP Visit (cmi) หน้าเวป'!R33</f>
        <v>157</v>
      </c>
      <c r="W86" s="25">
        <f>'HDCiP Visit (cmi) หน้าเวป'!S33</f>
        <v>104.5515</v>
      </c>
      <c r="X86" s="25">
        <f>'HDCiP Visit (cmi) หน้าเวป'!T33</f>
        <v>0.66590000000000005</v>
      </c>
      <c r="Y86" s="25">
        <f>'HDCiP Visit (cmi) หน้าเวป'!U33</f>
        <v>149</v>
      </c>
      <c r="Z86" s="25">
        <f>'HDCiP Visit (cmi) หน้าเวป'!V33</f>
        <v>96.775099999999995</v>
      </c>
      <c r="AA86" s="25">
        <f>'HDCiP Visit (cmi) หน้าเวป'!W33</f>
        <v>0.64949999999999997</v>
      </c>
      <c r="AB86" s="25">
        <f>'HDCiP Visit (cmi) หน้าเวป'!X33</f>
        <v>133</v>
      </c>
      <c r="AC86" s="25">
        <f>'HDCiP Visit (cmi) หน้าเวป'!Y33</f>
        <v>85.635199999999998</v>
      </c>
      <c r="AD86" s="25">
        <f>'HDCiP Visit (cmi) หน้าเวป'!Z33</f>
        <v>0.64390000000000003</v>
      </c>
      <c r="AE86" s="25">
        <f>'HDCiP Visit (cmi) หน้าเวป'!AA33</f>
        <v>129</v>
      </c>
      <c r="AF86" s="25">
        <f>'HDCiP Visit (cmi) หน้าเวป'!AB33</f>
        <v>80.450800000000001</v>
      </c>
      <c r="AG86" s="25">
        <f>'HDCiP Visit (cmi) หน้าเวป'!AC33</f>
        <v>0.62360000000000004</v>
      </c>
      <c r="AH86" s="25">
        <f>'HDCiP Visit (cmi) หน้าเวป'!AD33</f>
        <v>130</v>
      </c>
      <c r="AI86" s="25">
        <f>'HDCiP Visit (cmi) หน้าเวป'!AE33</f>
        <v>88.0899</v>
      </c>
      <c r="AJ86" s="25">
        <f>'HDCiP Visit (cmi) หน้าเวป'!AF33</f>
        <v>0.67759999999999998</v>
      </c>
      <c r="AK86" s="25">
        <f>'HDCiP Visit (cmi) หน้าเวป'!AG33</f>
        <v>155</v>
      </c>
      <c r="AL86" s="25">
        <f>'HDCiP Visit (cmi) หน้าเวป'!AH33</f>
        <v>99.323599999999999</v>
      </c>
      <c r="AM86" s="25">
        <f>'HDCiP Visit (cmi) หน้าเวป'!AI33</f>
        <v>0.64080000000000004</v>
      </c>
      <c r="AN86" s="25">
        <f>'HDCiP Visit (cmi) หน้าเวป'!AJ33</f>
        <v>152</v>
      </c>
      <c r="AO86" s="25">
        <f>'HDCiP Visit (cmi) หน้าเวป'!AK33</f>
        <v>92.036100000000005</v>
      </c>
      <c r="AP86" s="25">
        <f>'HDCiP Visit (cmi) หน้าเวป'!AL33</f>
        <v>0.60550000000000004</v>
      </c>
      <c r="AQ86" s="25">
        <f>'HDCiP Visit (cmi) หน้าเวป'!AM33</f>
        <v>232</v>
      </c>
      <c r="AR86" s="25">
        <f>'HDCiP Visit (cmi) หน้าเวป'!AN33</f>
        <v>158.63560000000001</v>
      </c>
      <c r="AS86" s="25">
        <f>'HDCiP Visit (cmi) หน้าเวป'!AO33</f>
        <v>0.68379999999999996</v>
      </c>
      <c r="AT86" s="25">
        <f>'HDCiP Visit (cmi) หน้าเวป'!AP33</f>
        <v>0</v>
      </c>
      <c r="AU86" s="25">
        <f>'HDCiP Visit (cmi) หน้าเวป'!AQ33</f>
        <v>0</v>
      </c>
      <c r="AV86" s="25">
        <f>'HDCiP Visit (cmi) หน้าเวป'!AR33</f>
        <v>0</v>
      </c>
    </row>
    <row r="87" spans="1:48" ht="12.75">
      <c r="A87" s="10">
        <v>84</v>
      </c>
      <c r="B87" s="10" t="s">
        <v>167</v>
      </c>
      <c r="C87" s="10" t="s">
        <v>200</v>
      </c>
      <c r="D87" s="10" t="s">
        <v>201</v>
      </c>
      <c r="E87" s="31">
        <f t="shared" si="3"/>
        <v>1857</v>
      </c>
      <c r="F87" s="31">
        <f t="shared" si="4"/>
        <v>1043.3485000000001</v>
      </c>
      <c r="G87" s="31">
        <f t="shared" si="5"/>
        <v>0.56184625740441574</v>
      </c>
      <c r="H87" s="25">
        <f>'HDCiP Visit (cmi) หน้าเวป'!D34</f>
        <v>1857</v>
      </c>
      <c r="I87" s="25">
        <f>'HDCiP Visit (cmi) หน้าเวป'!E34</f>
        <v>0</v>
      </c>
      <c r="J87" s="25">
        <f>'HDCiP Visit (cmi) หน้าเวป'!F34</f>
        <v>1857</v>
      </c>
      <c r="K87" s="25">
        <f>'HDCiP Visit (cmi) หน้าเวป'!G34</f>
        <v>1043.3499999999999</v>
      </c>
      <c r="L87" s="25">
        <f>'HDCiP Visit (cmi) หน้าเวป'!H34</f>
        <v>0.56179999999999997</v>
      </c>
      <c r="M87" s="25">
        <f>'HDCiP Visit (cmi) หน้าเวป'!I34</f>
        <v>235</v>
      </c>
      <c r="N87" s="25">
        <f>'HDCiP Visit (cmi) หน้าเวป'!J34</f>
        <v>121.0112</v>
      </c>
      <c r="O87" s="25">
        <f>'HDCiP Visit (cmi) หน้าเวป'!K34</f>
        <v>0.51490000000000002</v>
      </c>
      <c r="P87" s="25">
        <f>'HDCiP Visit (cmi) หน้าเวป'!L34</f>
        <v>224</v>
      </c>
      <c r="Q87" s="25">
        <f>'HDCiP Visit (cmi) หน้าเวป'!M34</f>
        <v>112.0378</v>
      </c>
      <c r="R87" s="25">
        <f>'HDCiP Visit (cmi) หน้าเวป'!N34</f>
        <v>0.50019999999999998</v>
      </c>
      <c r="S87" s="25">
        <f>'HDCiP Visit (cmi) หน้าเวป'!O34</f>
        <v>224</v>
      </c>
      <c r="T87" s="25">
        <f>'HDCiP Visit (cmi) หน้าเวป'!P34</f>
        <v>138.00020000000001</v>
      </c>
      <c r="U87" s="25">
        <f>'HDCiP Visit (cmi) หน้าเวป'!Q34</f>
        <v>0.61609999999999998</v>
      </c>
      <c r="V87" s="25">
        <f>'HDCiP Visit (cmi) หน้าเวป'!R34</f>
        <v>205</v>
      </c>
      <c r="W87" s="25">
        <f>'HDCiP Visit (cmi) หน้าเวป'!S34</f>
        <v>115.2235</v>
      </c>
      <c r="X87" s="25">
        <f>'HDCiP Visit (cmi) หน้าเวป'!T34</f>
        <v>0.56210000000000004</v>
      </c>
      <c r="Y87" s="25">
        <f>'HDCiP Visit (cmi) หน้าเวป'!U34</f>
        <v>202</v>
      </c>
      <c r="Z87" s="25">
        <f>'HDCiP Visit (cmi) หน้าเวป'!V34</f>
        <v>112.75369999999999</v>
      </c>
      <c r="AA87" s="25">
        <f>'HDCiP Visit (cmi) หน้าเวป'!W34</f>
        <v>0.55820000000000003</v>
      </c>
      <c r="AB87" s="25">
        <f>'HDCiP Visit (cmi) หน้าเวป'!X34</f>
        <v>226</v>
      </c>
      <c r="AC87" s="25">
        <f>'HDCiP Visit (cmi) หน้าเวป'!Y34</f>
        <v>126.3417</v>
      </c>
      <c r="AD87" s="25">
        <f>'HDCiP Visit (cmi) หน้าเวป'!Z34</f>
        <v>0.55900000000000005</v>
      </c>
      <c r="AE87" s="25">
        <f>'HDCiP Visit (cmi) หน้าเวป'!AA34</f>
        <v>160</v>
      </c>
      <c r="AF87" s="25">
        <f>'HDCiP Visit (cmi) หน้าเวป'!AB34</f>
        <v>95.247699999999995</v>
      </c>
      <c r="AG87" s="25">
        <f>'HDCiP Visit (cmi) หน้าเวป'!AC34</f>
        <v>0.59530000000000005</v>
      </c>
      <c r="AH87" s="25">
        <f>'HDCiP Visit (cmi) หน้าเวป'!AD34</f>
        <v>201</v>
      </c>
      <c r="AI87" s="25">
        <f>'HDCiP Visit (cmi) หน้าเวป'!AE34</f>
        <v>121.3905</v>
      </c>
      <c r="AJ87" s="25">
        <f>'HDCiP Visit (cmi) หน้าเวป'!AF34</f>
        <v>0.60389999999999999</v>
      </c>
      <c r="AK87" s="25">
        <f>'HDCiP Visit (cmi) หน้าเวป'!AG34</f>
        <v>180</v>
      </c>
      <c r="AL87" s="25">
        <f>'HDCiP Visit (cmi) หน้าเวป'!AH34</f>
        <v>101.34220000000001</v>
      </c>
      <c r="AM87" s="25">
        <f>'HDCiP Visit (cmi) หน้าเวป'!AI34</f>
        <v>0.56299999999999994</v>
      </c>
      <c r="AN87" s="25">
        <f>'HDCiP Visit (cmi) หน้าเวป'!AJ34</f>
        <v>0</v>
      </c>
      <c r="AO87" s="25">
        <f>'HDCiP Visit (cmi) หน้าเวป'!AK34</f>
        <v>0</v>
      </c>
      <c r="AP87" s="25">
        <f>'HDCiP Visit (cmi) หน้าเวป'!AL34</f>
        <v>0</v>
      </c>
      <c r="AQ87" s="25">
        <f>'HDCiP Visit (cmi) หน้าเวป'!AM34</f>
        <v>0</v>
      </c>
      <c r="AR87" s="25">
        <f>'HDCiP Visit (cmi) หน้าเวป'!AN34</f>
        <v>0</v>
      </c>
      <c r="AS87" s="25">
        <f>'HDCiP Visit (cmi) หน้าเวป'!AO34</f>
        <v>0</v>
      </c>
      <c r="AT87" s="25">
        <f>'HDCiP Visit (cmi) หน้าเวป'!AP34</f>
        <v>0</v>
      </c>
      <c r="AU87" s="25">
        <f>'HDCiP Visit (cmi) หน้าเวป'!AQ34</f>
        <v>0</v>
      </c>
      <c r="AV87" s="25">
        <f>'HDCiP Visit (cmi) หน้าเวป'!AR34</f>
        <v>0</v>
      </c>
    </row>
    <row r="88" spans="1:48" ht="12.75">
      <c r="A88" s="10">
        <v>85</v>
      </c>
      <c r="B88" s="10" t="s">
        <v>167</v>
      </c>
      <c r="C88" s="10" t="s">
        <v>202</v>
      </c>
      <c r="D88" s="10" t="s">
        <v>203</v>
      </c>
      <c r="E88" s="31">
        <f t="shared" si="3"/>
        <v>2088</v>
      </c>
      <c r="F88" s="31">
        <f t="shared" si="4"/>
        <v>1239.9113</v>
      </c>
      <c r="G88" s="31">
        <f t="shared" si="5"/>
        <v>0.59382725095785438</v>
      </c>
      <c r="H88" s="25">
        <f>'HDCiP Visit (cmi) หน้าเวป'!D35</f>
        <v>2088</v>
      </c>
      <c r="I88" s="25">
        <f>'HDCiP Visit (cmi) หน้าเวป'!E35</f>
        <v>0</v>
      </c>
      <c r="J88" s="25">
        <f>'HDCiP Visit (cmi) หน้าเวป'!F35</f>
        <v>2088</v>
      </c>
      <c r="K88" s="25">
        <f>'HDCiP Visit (cmi) หน้าเวป'!G35</f>
        <v>1239.9100000000001</v>
      </c>
      <c r="L88" s="25">
        <f>'HDCiP Visit (cmi) หน้าเวป'!H35</f>
        <v>0.59379999999999999</v>
      </c>
      <c r="M88" s="25">
        <f>'HDCiP Visit (cmi) หน้าเวป'!I35</f>
        <v>222</v>
      </c>
      <c r="N88" s="25">
        <f>'HDCiP Visit (cmi) หน้าเวป'!J35</f>
        <v>143.90989999999999</v>
      </c>
      <c r="O88" s="25">
        <f>'HDCiP Visit (cmi) หน้าเวป'!K35</f>
        <v>0.6482</v>
      </c>
      <c r="P88" s="25">
        <f>'HDCiP Visit (cmi) หน้าเวป'!L35</f>
        <v>222</v>
      </c>
      <c r="Q88" s="25">
        <f>'HDCiP Visit (cmi) หน้าเวป'!M35</f>
        <v>129.97659999999999</v>
      </c>
      <c r="R88" s="25">
        <f>'HDCiP Visit (cmi) หน้าเวป'!N35</f>
        <v>0.58550000000000002</v>
      </c>
      <c r="S88" s="25">
        <f>'HDCiP Visit (cmi) หน้าเวป'!O35</f>
        <v>225</v>
      </c>
      <c r="T88" s="25">
        <f>'HDCiP Visit (cmi) หน้าเวป'!P35</f>
        <v>139.2097</v>
      </c>
      <c r="U88" s="25">
        <f>'HDCiP Visit (cmi) หน้าเวป'!Q35</f>
        <v>0.61870000000000003</v>
      </c>
      <c r="V88" s="25">
        <f>'HDCiP Visit (cmi) หน้าเวป'!R35</f>
        <v>204</v>
      </c>
      <c r="W88" s="25">
        <f>'HDCiP Visit (cmi) หน้าเวป'!S35</f>
        <v>120.78579999999999</v>
      </c>
      <c r="X88" s="25">
        <f>'HDCiP Visit (cmi) หน้าเวป'!T35</f>
        <v>0.59209999999999996</v>
      </c>
      <c r="Y88" s="25">
        <f>'HDCiP Visit (cmi) หน้าเวป'!U35</f>
        <v>213</v>
      </c>
      <c r="Z88" s="25">
        <f>'HDCiP Visit (cmi) หน้าเวป'!V35</f>
        <v>134.7303</v>
      </c>
      <c r="AA88" s="25">
        <f>'HDCiP Visit (cmi) หน้าเวป'!W35</f>
        <v>0.63249999999999995</v>
      </c>
      <c r="AB88" s="25">
        <f>'HDCiP Visit (cmi) หน้าเวป'!X35</f>
        <v>302</v>
      </c>
      <c r="AC88" s="25">
        <f>'HDCiP Visit (cmi) หน้าเวป'!Y35</f>
        <v>174.05119999999999</v>
      </c>
      <c r="AD88" s="25">
        <f>'HDCiP Visit (cmi) หน้าเวป'!Z35</f>
        <v>0.57630000000000003</v>
      </c>
      <c r="AE88" s="25">
        <f>'HDCiP Visit (cmi) หน้าเวป'!AA35</f>
        <v>206</v>
      </c>
      <c r="AF88" s="25">
        <f>'HDCiP Visit (cmi) หน้าเวป'!AB35</f>
        <v>122.194</v>
      </c>
      <c r="AG88" s="25">
        <f>'HDCiP Visit (cmi) หน้าเวป'!AC35</f>
        <v>0.59319999999999995</v>
      </c>
      <c r="AH88" s="25">
        <f>'HDCiP Visit (cmi) หน้าเวป'!AD35</f>
        <v>246</v>
      </c>
      <c r="AI88" s="25">
        <f>'HDCiP Visit (cmi) หน้าเวป'!AE35</f>
        <v>136.01759999999999</v>
      </c>
      <c r="AJ88" s="25">
        <f>'HDCiP Visit (cmi) หน้าเวป'!AF35</f>
        <v>0.55289999999999995</v>
      </c>
      <c r="AK88" s="25">
        <f>'HDCiP Visit (cmi) หน้าเวป'!AG35</f>
        <v>248</v>
      </c>
      <c r="AL88" s="25">
        <f>'HDCiP Visit (cmi) หน้าเวป'!AH35</f>
        <v>139.03620000000001</v>
      </c>
      <c r="AM88" s="25">
        <f>'HDCiP Visit (cmi) หน้าเวป'!AI35</f>
        <v>0.56059999999999999</v>
      </c>
      <c r="AN88" s="25">
        <f>'HDCiP Visit (cmi) หน้าเวป'!AJ35</f>
        <v>0</v>
      </c>
      <c r="AO88" s="25">
        <f>'HDCiP Visit (cmi) หน้าเวป'!AK35</f>
        <v>0</v>
      </c>
      <c r="AP88" s="25">
        <f>'HDCiP Visit (cmi) หน้าเวป'!AL35</f>
        <v>0</v>
      </c>
      <c r="AQ88" s="25">
        <f>'HDCiP Visit (cmi) หน้าเวป'!AM35</f>
        <v>0</v>
      </c>
      <c r="AR88" s="25">
        <f>'HDCiP Visit (cmi) หน้าเวป'!AN35</f>
        <v>0</v>
      </c>
      <c r="AS88" s="25">
        <f>'HDCiP Visit (cmi) หน้าเวป'!AO35</f>
        <v>0</v>
      </c>
      <c r="AT88" s="25">
        <f>'HDCiP Visit (cmi) หน้าเวป'!AP35</f>
        <v>0</v>
      </c>
      <c r="AU88" s="25">
        <f>'HDCiP Visit (cmi) หน้าเวป'!AQ35</f>
        <v>0</v>
      </c>
      <c r="AV88" s="25">
        <f>'HDCiP Visit (cmi) หน้าเวป'!AR35</f>
        <v>0</v>
      </c>
    </row>
    <row r="89" spans="1:48" ht="12.75">
      <c r="A89" s="10">
        <v>86</v>
      </c>
      <c r="B89" s="10" t="s">
        <v>167</v>
      </c>
      <c r="C89" s="10" t="s">
        <v>204</v>
      </c>
      <c r="D89" s="10" t="s">
        <v>205</v>
      </c>
      <c r="E89" s="31">
        <f t="shared" si="3"/>
        <v>8430</v>
      </c>
      <c r="F89" s="31">
        <f t="shared" si="4"/>
        <v>7599.4952999999996</v>
      </c>
      <c r="G89" s="31">
        <f t="shared" si="5"/>
        <v>0.90148224199288252</v>
      </c>
      <c r="H89" s="25">
        <f>'HDCiP Visit (cmi) หน้าเวป'!D36</f>
        <v>8487</v>
      </c>
      <c r="I89" s="25">
        <f>'HDCiP Visit (cmi) หน้าเวป'!E36</f>
        <v>57</v>
      </c>
      <c r="J89" s="25">
        <f>'HDCiP Visit (cmi) หน้าเวป'!F36</f>
        <v>8430</v>
      </c>
      <c r="K89" s="25">
        <f>'HDCiP Visit (cmi) หน้าเวป'!G36</f>
        <v>7599.5</v>
      </c>
      <c r="L89" s="25">
        <f>'HDCiP Visit (cmi) หน้าเวป'!H36</f>
        <v>0.90149999999999997</v>
      </c>
      <c r="M89" s="25">
        <f>'HDCiP Visit (cmi) หน้าเวป'!I36</f>
        <v>918</v>
      </c>
      <c r="N89" s="25">
        <f>'HDCiP Visit (cmi) หน้าเวป'!J36</f>
        <v>830.89449999999999</v>
      </c>
      <c r="O89" s="25">
        <f>'HDCiP Visit (cmi) หน้าเวป'!K36</f>
        <v>0.90510000000000002</v>
      </c>
      <c r="P89" s="25">
        <f>'HDCiP Visit (cmi) หน้าเวป'!L36</f>
        <v>909</v>
      </c>
      <c r="Q89" s="25">
        <f>'HDCiP Visit (cmi) หน้าเวป'!M36</f>
        <v>770.75649999999996</v>
      </c>
      <c r="R89" s="25">
        <f>'HDCiP Visit (cmi) หน้าเวป'!N36</f>
        <v>0.84789999999999999</v>
      </c>
      <c r="S89" s="25">
        <f>'HDCiP Visit (cmi) หน้าเวป'!O36</f>
        <v>958</v>
      </c>
      <c r="T89" s="25">
        <f>'HDCiP Visit (cmi) หน้าเวป'!P36</f>
        <v>858.78229999999996</v>
      </c>
      <c r="U89" s="25">
        <f>'HDCiP Visit (cmi) หน้าเวป'!Q36</f>
        <v>0.89639999999999997</v>
      </c>
      <c r="V89" s="25">
        <f>'HDCiP Visit (cmi) หน้าเวป'!R36</f>
        <v>859</v>
      </c>
      <c r="W89" s="25">
        <f>'HDCiP Visit (cmi) หน้าเวป'!S36</f>
        <v>746.05010000000004</v>
      </c>
      <c r="X89" s="25">
        <f>'HDCiP Visit (cmi) หน้าเวป'!T36</f>
        <v>0.86850000000000005</v>
      </c>
      <c r="Y89" s="25">
        <f>'HDCiP Visit (cmi) หน้าเวป'!U36</f>
        <v>742</v>
      </c>
      <c r="Z89" s="25">
        <f>'HDCiP Visit (cmi) หน้าเวป'!V36</f>
        <v>677.1712</v>
      </c>
      <c r="AA89" s="25">
        <f>'HDCiP Visit (cmi) หน้าเวป'!W36</f>
        <v>0.91259999999999997</v>
      </c>
      <c r="AB89" s="25">
        <f>'HDCiP Visit (cmi) หน้าเวป'!X36</f>
        <v>952</v>
      </c>
      <c r="AC89" s="25">
        <f>'HDCiP Visit (cmi) หน้าเวป'!Y36</f>
        <v>832.00350000000003</v>
      </c>
      <c r="AD89" s="25">
        <f>'HDCiP Visit (cmi) หน้าเวป'!Z36</f>
        <v>0.874</v>
      </c>
      <c r="AE89" s="25">
        <f>'HDCiP Visit (cmi) หน้าเวป'!AA36</f>
        <v>746</v>
      </c>
      <c r="AF89" s="25">
        <f>'HDCiP Visit (cmi) หน้าเวป'!AB36</f>
        <v>681.75660000000005</v>
      </c>
      <c r="AG89" s="25">
        <f>'HDCiP Visit (cmi) หน้าเวป'!AC36</f>
        <v>0.91390000000000005</v>
      </c>
      <c r="AH89" s="25">
        <f>'HDCiP Visit (cmi) หน้าเวป'!AD36</f>
        <v>637</v>
      </c>
      <c r="AI89" s="25">
        <f>'HDCiP Visit (cmi) หน้าเวป'!AE36</f>
        <v>619.25310000000002</v>
      </c>
      <c r="AJ89" s="25">
        <f>'HDCiP Visit (cmi) หน้าเวป'!AF36</f>
        <v>0.97209999999999996</v>
      </c>
      <c r="AK89" s="25">
        <f>'HDCiP Visit (cmi) หน้าเวป'!AG36</f>
        <v>753</v>
      </c>
      <c r="AL89" s="25">
        <f>'HDCiP Visit (cmi) หน้าเวป'!AH36</f>
        <v>689.64970000000005</v>
      </c>
      <c r="AM89" s="25">
        <f>'HDCiP Visit (cmi) หน้าเวป'!AI36</f>
        <v>0.91590000000000005</v>
      </c>
      <c r="AN89" s="25">
        <f>'HDCiP Visit (cmi) หน้าเวป'!AJ36</f>
        <v>956</v>
      </c>
      <c r="AO89" s="25">
        <f>'HDCiP Visit (cmi) หน้าเวป'!AK36</f>
        <v>893.17780000000005</v>
      </c>
      <c r="AP89" s="25">
        <f>'HDCiP Visit (cmi) หน้าเวป'!AL36</f>
        <v>0.93430000000000002</v>
      </c>
      <c r="AQ89" s="25">
        <f>'HDCiP Visit (cmi) หน้าเวป'!AM36</f>
        <v>0</v>
      </c>
      <c r="AR89" s="25">
        <f>'HDCiP Visit (cmi) หน้าเวป'!AN36</f>
        <v>0</v>
      </c>
      <c r="AS89" s="25">
        <f>'HDCiP Visit (cmi) หน้าเวป'!AO36</f>
        <v>0</v>
      </c>
      <c r="AT89" s="25">
        <f>'HDCiP Visit (cmi) หน้าเวป'!AP36</f>
        <v>0</v>
      </c>
      <c r="AU89" s="25">
        <f>'HDCiP Visit (cmi) หน้าเวป'!AQ36</f>
        <v>0</v>
      </c>
      <c r="AV89" s="25">
        <f>'HDCiP Visit (cmi) หน้าเวป'!AR36</f>
        <v>0</v>
      </c>
    </row>
    <row r="90" spans="1:48" ht="12.75">
      <c r="A90" s="10">
        <v>87</v>
      </c>
      <c r="B90" s="10" t="s">
        <v>167</v>
      </c>
      <c r="C90" s="10" t="s">
        <v>206</v>
      </c>
      <c r="D90" s="10" t="s">
        <v>207</v>
      </c>
      <c r="E90" s="31">
        <f t="shared" si="3"/>
        <v>1322</v>
      </c>
      <c r="F90" s="31">
        <f t="shared" si="4"/>
        <v>766.72989999999993</v>
      </c>
      <c r="G90" s="31">
        <f t="shared" si="5"/>
        <v>0.57997723146747349</v>
      </c>
      <c r="H90" s="25">
        <f>'HDCiP Visit (cmi) หน้าเวป'!D37</f>
        <v>1324</v>
      </c>
      <c r="I90" s="25">
        <f>'HDCiP Visit (cmi) หน้าเวป'!E37</f>
        <v>2</v>
      </c>
      <c r="J90" s="25">
        <f>'HDCiP Visit (cmi) หน้าเวป'!F37</f>
        <v>1322</v>
      </c>
      <c r="K90" s="25">
        <f>'HDCiP Visit (cmi) หน้าเวป'!G37</f>
        <v>766.72990000000004</v>
      </c>
      <c r="L90" s="25">
        <f>'HDCiP Visit (cmi) หน้าเวป'!H37</f>
        <v>0.57999999999999996</v>
      </c>
      <c r="M90" s="25">
        <f>'HDCiP Visit (cmi) หน้าเวป'!I37</f>
        <v>199</v>
      </c>
      <c r="N90" s="25">
        <f>'HDCiP Visit (cmi) หน้าเวป'!J37</f>
        <v>117.90479999999999</v>
      </c>
      <c r="O90" s="25">
        <f>'HDCiP Visit (cmi) หน้าเวป'!K37</f>
        <v>0.59250000000000003</v>
      </c>
      <c r="P90" s="25">
        <f>'HDCiP Visit (cmi) หน้าเวป'!L37</f>
        <v>156</v>
      </c>
      <c r="Q90" s="25">
        <f>'HDCiP Visit (cmi) หน้าเวป'!M37</f>
        <v>93.660399999999996</v>
      </c>
      <c r="R90" s="25">
        <f>'HDCiP Visit (cmi) หน้าเวป'!N37</f>
        <v>0.60040000000000004</v>
      </c>
      <c r="S90" s="25">
        <f>'HDCiP Visit (cmi) หน้าเวป'!O37</f>
        <v>152</v>
      </c>
      <c r="T90" s="25">
        <f>'HDCiP Visit (cmi) หน้าเวป'!P37</f>
        <v>94.585400000000007</v>
      </c>
      <c r="U90" s="25">
        <f>'HDCiP Visit (cmi) หน้าเวป'!Q37</f>
        <v>0.62229999999999996</v>
      </c>
      <c r="V90" s="25">
        <f>'HDCiP Visit (cmi) หน้าเวป'!R37</f>
        <v>147</v>
      </c>
      <c r="W90" s="25">
        <f>'HDCiP Visit (cmi) หน้าเวป'!S37</f>
        <v>86.263900000000007</v>
      </c>
      <c r="X90" s="25">
        <f>'HDCiP Visit (cmi) หน้าเวป'!T37</f>
        <v>0.58679999999999999</v>
      </c>
      <c r="Y90" s="25">
        <f>'HDCiP Visit (cmi) หน้าเวป'!U37</f>
        <v>162</v>
      </c>
      <c r="Z90" s="25">
        <f>'HDCiP Visit (cmi) หน้าเวป'!V37</f>
        <v>87.6905</v>
      </c>
      <c r="AA90" s="25">
        <f>'HDCiP Visit (cmi) หน้าเวป'!W37</f>
        <v>0.5413</v>
      </c>
      <c r="AB90" s="25">
        <f>'HDCiP Visit (cmi) หน้าเวป'!X37</f>
        <v>172</v>
      </c>
      <c r="AC90" s="25">
        <f>'HDCiP Visit (cmi) หน้าเวป'!Y37</f>
        <v>85.013199999999998</v>
      </c>
      <c r="AD90" s="25">
        <f>'HDCiP Visit (cmi) หน้าเวป'!Z37</f>
        <v>0.49430000000000002</v>
      </c>
      <c r="AE90" s="25">
        <f>'HDCiP Visit (cmi) หน้าเวป'!AA37</f>
        <v>189</v>
      </c>
      <c r="AF90" s="25">
        <f>'HDCiP Visit (cmi) หน้าเวป'!AB37</f>
        <v>116.21299999999999</v>
      </c>
      <c r="AG90" s="25">
        <f>'HDCiP Visit (cmi) หน้าเวป'!AC37</f>
        <v>0.6149</v>
      </c>
      <c r="AH90" s="25">
        <f>'HDCiP Visit (cmi) หน้าเวป'!AD37</f>
        <v>145</v>
      </c>
      <c r="AI90" s="25">
        <f>'HDCiP Visit (cmi) หน้าเวป'!AE37</f>
        <v>85.398700000000005</v>
      </c>
      <c r="AJ90" s="25">
        <f>'HDCiP Visit (cmi) หน้าเวป'!AF37</f>
        <v>0.58899999999999997</v>
      </c>
      <c r="AK90" s="25">
        <f>'HDCiP Visit (cmi) หน้าเวป'!AG37</f>
        <v>0</v>
      </c>
      <c r="AL90" s="25">
        <f>'HDCiP Visit (cmi) หน้าเวป'!AH37</f>
        <v>0</v>
      </c>
      <c r="AM90" s="25">
        <f>'HDCiP Visit (cmi) หน้าเวป'!AI37</f>
        <v>0</v>
      </c>
      <c r="AN90" s="25">
        <f>'HDCiP Visit (cmi) หน้าเวป'!AJ37</f>
        <v>0</v>
      </c>
      <c r="AO90" s="25">
        <f>'HDCiP Visit (cmi) หน้าเวป'!AK37</f>
        <v>0</v>
      </c>
      <c r="AP90" s="25">
        <f>'HDCiP Visit (cmi) หน้าเวป'!AL37</f>
        <v>0</v>
      </c>
      <c r="AQ90" s="25">
        <f>'HDCiP Visit (cmi) หน้าเวป'!AM37</f>
        <v>0</v>
      </c>
      <c r="AR90" s="25">
        <f>'HDCiP Visit (cmi) หน้าเวป'!AN37</f>
        <v>0</v>
      </c>
      <c r="AS90" s="25">
        <f>'HDCiP Visit (cmi) หน้าเวป'!AO37</f>
        <v>0</v>
      </c>
      <c r="AT90" s="25">
        <f>'HDCiP Visit (cmi) หน้าเวป'!AP37</f>
        <v>0</v>
      </c>
      <c r="AU90" s="25">
        <f>'HDCiP Visit (cmi) หน้าเวป'!AQ37</f>
        <v>0</v>
      </c>
      <c r="AV90" s="25">
        <f>'HDCiP Visit (cmi) หน้าเวป'!AR37</f>
        <v>0</v>
      </c>
    </row>
    <row r="91" spans="1:48" ht="12.75">
      <c r="A91" s="11">
        <v>88</v>
      </c>
      <c r="B91" s="16" t="s">
        <v>167</v>
      </c>
      <c r="C91" s="10" t="s">
        <v>208</v>
      </c>
      <c r="D91" s="10" t="s">
        <v>209</v>
      </c>
      <c r="E91" s="31">
        <f t="shared" si="3"/>
        <v>1531</v>
      </c>
      <c r="F91" s="31">
        <f t="shared" si="4"/>
        <v>1029.1384</v>
      </c>
      <c r="G91" s="31">
        <f t="shared" si="5"/>
        <v>0.67220013063357287</v>
      </c>
      <c r="H91" s="25">
        <f>'HDCiP Visit (cmi) หน้าเวป'!D38</f>
        <v>1533</v>
      </c>
      <c r="I91" s="25">
        <f>'HDCiP Visit (cmi) หน้าเวป'!E38</f>
        <v>2</v>
      </c>
      <c r="J91" s="25">
        <f>'HDCiP Visit (cmi) หน้าเวป'!F38</f>
        <v>1531</v>
      </c>
      <c r="K91" s="25">
        <f>'HDCiP Visit (cmi) หน้าเวป'!G38</f>
        <v>1029.1400000000001</v>
      </c>
      <c r="L91" s="25">
        <f>'HDCiP Visit (cmi) หน้าเวป'!H38</f>
        <v>0.67220000000000002</v>
      </c>
      <c r="M91" s="25">
        <f>'HDCiP Visit (cmi) หน้าเวป'!I38</f>
        <v>130</v>
      </c>
      <c r="N91" s="25">
        <f>'HDCiP Visit (cmi) หน้าเวป'!J38</f>
        <v>91.602599999999995</v>
      </c>
      <c r="O91" s="25">
        <f>'HDCiP Visit (cmi) หน้าเวป'!K38</f>
        <v>0.7046</v>
      </c>
      <c r="P91" s="25">
        <f>'HDCiP Visit (cmi) หน้าเวป'!L38</f>
        <v>144</v>
      </c>
      <c r="Q91" s="25">
        <f>'HDCiP Visit (cmi) หน้าเวป'!M38</f>
        <v>90.829099999999997</v>
      </c>
      <c r="R91" s="25">
        <f>'HDCiP Visit (cmi) หน้าเวป'!N38</f>
        <v>0.63080000000000003</v>
      </c>
      <c r="S91" s="25">
        <f>'HDCiP Visit (cmi) หน้าเวป'!O38</f>
        <v>149</v>
      </c>
      <c r="T91" s="25">
        <f>'HDCiP Visit (cmi) หน้าเวป'!P38</f>
        <v>90.163799999999995</v>
      </c>
      <c r="U91" s="25">
        <f>'HDCiP Visit (cmi) หน้าเวป'!Q38</f>
        <v>0.60509999999999997</v>
      </c>
      <c r="V91" s="25">
        <f>'HDCiP Visit (cmi) หน้าเวป'!R38</f>
        <v>151</v>
      </c>
      <c r="W91" s="25">
        <f>'HDCiP Visit (cmi) หน้าเวป'!S38</f>
        <v>104.7439</v>
      </c>
      <c r="X91" s="25">
        <f>'HDCiP Visit (cmi) หน้าเวป'!T38</f>
        <v>0.69369999999999998</v>
      </c>
      <c r="Y91" s="25">
        <f>'HDCiP Visit (cmi) หน้าเวป'!U38</f>
        <v>136</v>
      </c>
      <c r="Z91" s="25">
        <f>'HDCiP Visit (cmi) หน้าเวป'!V38</f>
        <v>99.259799999999998</v>
      </c>
      <c r="AA91" s="25">
        <f>'HDCiP Visit (cmi) หน้าเวป'!W38</f>
        <v>0.72989999999999999</v>
      </c>
      <c r="AB91" s="25">
        <f>'HDCiP Visit (cmi) หน้าเวป'!X38</f>
        <v>163</v>
      </c>
      <c r="AC91" s="25">
        <f>'HDCiP Visit (cmi) หน้าเวป'!Y38</f>
        <v>106.8685</v>
      </c>
      <c r="AD91" s="25">
        <f>'HDCiP Visit (cmi) หน้าเวป'!Z38</f>
        <v>0.65559999999999996</v>
      </c>
      <c r="AE91" s="25">
        <f>'HDCiP Visit (cmi) หน้าเวป'!AA38</f>
        <v>119</v>
      </c>
      <c r="AF91" s="25">
        <f>'HDCiP Visit (cmi) หน้าเวป'!AB38</f>
        <v>84.049700000000001</v>
      </c>
      <c r="AG91" s="25">
        <f>'HDCiP Visit (cmi) หน้าเวป'!AC38</f>
        <v>0.70630000000000004</v>
      </c>
      <c r="AH91" s="25">
        <f>'HDCiP Visit (cmi) หน้าเวป'!AD38</f>
        <v>121</v>
      </c>
      <c r="AI91" s="25">
        <f>'HDCiP Visit (cmi) หน้าเวป'!AE38</f>
        <v>83.076300000000003</v>
      </c>
      <c r="AJ91" s="25">
        <f>'HDCiP Visit (cmi) หน้าเวป'!AF38</f>
        <v>0.68659999999999999</v>
      </c>
      <c r="AK91" s="25">
        <f>'HDCiP Visit (cmi) หน้าเวป'!AG38</f>
        <v>121</v>
      </c>
      <c r="AL91" s="25">
        <f>'HDCiP Visit (cmi) หน้าเวป'!AH38</f>
        <v>82.065899999999999</v>
      </c>
      <c r="AM91" s="25">
        <f>'HDCiP Visit (cmi) หน้าเวป'!AI38</f>
        <v>0.67820000000000003</v>
      </c>
      <c r="AN91" s="25">
        <f>'HDCiP Visit (cmi) หน้าเวป'!AJ38</f>
        <v>146</v>
      </c>
      <c r="AO91" s="25">
        <f>'HDCiP Visit (cmi) หน้าเวป'!AK38</f>
        <v>96.761700000000005</v>
      </c>
      <c r="AP91" s="25">
        <f>'HDCiP Visit (cmi) หน้าเวป'!AL38</f>
        <v>0.66279999999999994</v>
      </c>
      <c r="AQ91" s="25">
        <f>'HDCiP Visit (cmi) หน้าเวป'!AM38</f>
        <v>151</v>
      </c>
      <c r="AR91" s="25">
        <f>'HDCiP Visit (cmi) หน้าเวป'!AN38</f>
        <v>99.717100000000002</v>
      </c>
      <c r="AS91" s="25">
        <f>'HDCiP Visit (cmi) หน้าเวป'!AO38</f>
        <v>0.66039999999999999</v>
      </c>
      <c r="AT91" s="25">
        <f>'HDCiP Visit (cmi) หน้าเวป'!AP38</f>
        <v>0</v>
      </c>
      <c r="AU91" s="25">
        <f>'HDCiP Visit (cmi) หน้าเวป'!AQ38</f>
        <v>0</v>
      </c>
      <c r="AV91" s="25">
        <f>'HDCiP Visit (cmi) หน้าเวป'!AR38</f>
        <v>0</v>
      </c>
    </row>
  </sheetData>
  <autoFilter ref="A1:D91" xr:uid="{00000000-0009-0000-0000-000000000000}"/>
  <mergeCells count="28">
    <mergeCell ref="I1:I3"/>
    <mergeCell ref="J1:L1"/>
    <mergeCell ref="M1:U1"/>
    <mergeCell ref="E1:G1"/>
    <mergeCell ref="E2:E3"/>
    <mergeCell ref="F2:F3"/>
    <mergeCell ref="G2:G3"/>
    <mergeCell ref="S2:U2"/>
    <mergeCell ref="A1:A3"/>
    <mergeCell ref="B1:B3"/>
    <mergeCell ref="C1:C3"/>
    <mergeCell ref="D1:D3"/>
    <mergeCell ref="H1:H3"/>
    <mergeCell ref="V1:AV1"/>
    <mergeCell ref="J2:J3"/>
    <mergeCell ref="K2:K3"/>
    <mergeCell ref="L2:L3"/>
    <mergeCell ref="M2:O2"/>
    <mergeCell ref="P2:R2"/>
    <mergeCell ref="V2:X2"/>
    <mergeCell ref="Y2:AA2"/>
    <mergeCell ref="AB2:AD2"/>
    <mergeCell ref="AQ2:AS2"/>
    <mergeCell ref="AT2:AV2"/>
    <mergeCell ref="AE2:AG2"/>
    <mergeCell ref="AH2:AJ2"/>
    <mergeCell ref="AK2:AM2"/>
    <mergeCell ref="AN2:A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92"/>
  <sheetViews>
    <sheetView tabSelected="1" workbookViewId="0">
      <selection activeCell="C16" sqref="C16"/>
    </sheetView>
  </sheetViews>
  <sheetFormatPr defaultRowHeight="14.25"/>
  <cols>
    <col min="1" max="1" width="5.875" style="36" bestFit="1" customWidth="1"/>
    <col min="2" max="2" width="1.5" style="50" bestFit="1" customWidth="1"/>
    <col min="3" max="3" width="30.875" style="50" bestFit="1" customWidth="1"/>
    <col min="4" max="4" width="6.875" style="36" bestFit="1" customWidth="1"/>
    <col min="5" max="5" width="6.25" style="36" bestFit="1" customWidth="1"/>
    <col min="6" max="6" width="6.875" style="36" bestFit="1" customWidth="1"/>
    <col min="7" max="7" width="11.875" style="36" bestFit="1" customWidth="1"/>
    <col min="8" max="8" width="6.875" style="36" bestFit="1" customWidth="1"/>
    <col min="9" max="9" width="5.875" style="36" bestFit="1" customWidth="1"/>
    <col min="10" max="10" width="10.875" style="36" bestFit="1" customWidth="1"/>
    <col min="11" max="11" width="6.875" style="36" bestFit="1" customWidth="1"/>
    <col min="12" max="12" width="5.875" style="36" bestFit="1" customWidth="1"/>
    <col min="13" max="13" width="10.875" style="36" bestFit="1" customWidth="1"/>
    <col min="14" max="14" width="6.875" style="36" bestFit="1" customWidth="1"/>
    <col min="15" max="15" width="5.875" style="36" bestFit="1" customWidth="1"/>
    <col min="16" max="16" width="10.875" style="36" bestFit="1" customWidth="1"/>
    <col min="17" max="17" width="6.875" style="36" bestFit="1" customWidth="1"/>
    <col min="18" max="18" width="5.875" style="36" bestFit="1" customWidth="1"/>
    <col min="19" max="19" width="10.875" style="36" bestFit="1" customWidth="1"/>
    <col min="20" max="20" width="6.875" style="36" bestFit="1" customWidth="1"/>
    <col min="21" max="21" width="5.875" style="36" bestFit="1" customWidth="1"/>
    <col min="22" max="22" width="10.875" style="36" bestFit="1" customWidth="1"/>
    <col min="23" max="23" width="6.875" style="36" bestFit="1" customWidth="1"/>
    <col min="24" max="24" width="5.875" style="36" bestFit="1" customWidth="1"/>
    <col min="25" max="25" width="10.875" style="36" bestFit="1" customWidth="1"/>
    <col min="26" max="26" width="6.875" style="36" bestFit="1" customWidth="1"/>
    <col min="27" max="27" width="5.875" style="36" bestFit="1" customWidth="1"/>
    <col min="28" max="28" width="10.75" style="36" bestFit="1" customWidth="1"/>
    <col min="29" max="29" width="6.875" style="36" bestFit="1" customWidth="1"/>
    <col min="30" max="30" width="5.875" style="36" bestFit="1" customWidth="1"/>
    <col min="31" max="31" width="10.75" style="36" bestFit="1" customWidth="1"/>
    <col min="32" max="32" width="6.875" style="36" bestFit="1" customWidth="1"/>
    <col min="33" max="33" width="5.875" style="36" bestFit="1" customWidth="1"/>
    <col min="34" max="34" width="10.75" style="36" bestFit="1" customWidth="1"/>
    <col min="35" max="35" width="6.875" style="36" bestFit="1" customWidth="1"/>
    <col min="36" max="36" width="5.875" style="36" bestFit="1" customWidth="1"/>
    <col min="37" max="37" width="10.875" style="36" bestFit="1" customWidth="1"/>
    <col min="38" max="38" width="6.875" style="36" bestFit="1" customWidth="1"/>
    <col min="39" max="39" width="5.875" style="36" bestFit="1" customWidth="1"/>
    <col min="40" max="40" width="10.75" style="36" bestFit="1" customWidth="1"/>
    <col min="41" max="41" width="3.875" style="36" bestFit="1" customWidth="1"/>
    <col min="42" max="42" width="5.875" style="36" bestFit="1" customWidth="1"/>
    <col min="43" max="43" width="10.75" style="36" bestFit="1" customWidth="1"/>
    <col min="44" max="44" width="3.875" style="36" bestFit="1" customWidth="1"/>
    <col min="45" max="16384" width="9" style="36"/>
  </cols>
  <sheetData>
    <row r="1" spans="1:44">
      <c r="A1" s="89" t="s">
        <v>229</v>
      </c>
      <c r="B1" s="76"/>
      <c r="C1" s="76"/>
      <c r="D1" s="89" t="s">
        <v>224</v>
      </c>
      <c r="E1" s="89" t="s">
        <v>225</v>
      </c>
      <c r="F1" s="89" t="s">
        <v>226</v>
      </c>
      <c r="G1" s="89"/>
      <c r="H1" s="89"/>
      <c r="I1" s="89">
        <v>2563</v>
      </c>
      <c r="J1" s="89"/>
      <c r="K1" s="89"/>
      <c r="L1" s="89"/>
      <c r="M1" s="89"/>
      <c r="N1" s="89"/>
      <c r="O1" s="89"/>
      <c r="P1" s="89"/>
      <c r="Q1" s="89"/>
      <c r="R1" s="89">
        <v>2564</v>
      </c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</row>
    <row r="2" spans="1:44">
      <c r="A2" s="89"/>
      <c r="B2" s="76"/>
      <c r="C2" s="76"/>
      <c r="D2" s="89"/>
      <c r="E2" s="89"/>
      <c r="F2" s="89" t="s">
        <v>224</v>
      </c>
      <c r="G2" s="89" t="s">
        <v>227</v>
      </c>
      <c r="H2" s="89" t="s">
        <v>228</v>
      </c>
      <c r="I2" s="89" t="s">
        <v>8</v>
      </c>
      <c r="J2" s="89"/>
      <c r="K2" s="89"/>
      <c r="L2" s="89" t="s">
        <v>9</v>
      </c>
      <c r="M2" s="89"/>
      <c r="N2" s="89"/>
      <c r="O2" s="89" t="s">
        <v>10</v>
      </c>
      <c r="P2" s="89"/>
      <c r="Q2" s="89"/>
      <c r="R2" s="89" t="s">
        <v>11</v>
      </c>
      <c r="S2" s="89"/>
      <c r="T2" s="89"/>
      <c r="U2" s="89" t="s">
        <v>12</v>
      </c>
      <c r="V2" s="89"/>
      <c r="W2" s="89"/>
      <c r="X2" s="89" t="s">
        <v>13</v>
      </c>
      <c r="Y2" s="89"/>
      <c r="Z2" s="89"/>
      <c r="AA2" s="89" t="s">
        <v>14</v>
      </c>
      <c r="AB2" s="89"/>
      <c r="AC2" s="89"/>
      <c r="AD2" s="89" t="s">
        <v>15</v>
      </c>
      <c r="AE2" s="89"/>
      <c r="AF2" s="89"/>
      <c r="AG2" s="89" t="s">
        <v>16</v>
      </c>
      <c r="AH2" s="89"/>
      <c r="AI2" s="89"/>
      <c r="AJ2" s="89" t="s">
        <v>17</v>
      </c>
      <c r="AK2" s="89"/>
      <c r="AL2" s="89"/>
      <c r="AM2" s="89" t="s">
        <v>18</v>
      </c>
      <c r="AN2" s="89"/>
      <c r="AO2" s="89"/>
      <c r="AP2" s="89" t="s">
        <v>19</v>
      </c>
      <c r="AQ2" s="89"/>
      <c r="AR2" s="89"/>
    </row>
    <row r="3" spans="1:44">
      <c r="A3" s="89"/>
      <c r="B3" s="76"/>
      <c r="C3" s="76"/>
      <c r="D3" s="89"/>
      <c r="E3" s="89"/>
      <c r="F3" s="89"/>
      <c r="G3" s="89"/>
      <c r="H3" s="89"/>
      <c r="I3" s="76" t="s">
        <v>224</v>
      </c>
      <c r="J3" s="76" t="s">
        <v>227</v>
      </c>
      <c r="K3" s="76" t="s">
        <v>228</v>
      </c>
      <c r="L3" s="76" t="s">
        <v>224</v>
      </c>
      <c r="M3" s="76" t="s">
        <v>227</v>
      </c>
      <c r="N3" s="76" t="s">
        <v>228</v>
      </c>
      <c r="O3" s="76" t="s">
        <v>224</v>
      </c>
      <c r="P3" s="76" t="s">
        <v>227</v>
      </c>
      <c r="Q3" s="76" t="s">
        <v>228</v>
      </c>
      <c r="R3" s="76" t="s">
        <v>224</v>
      </c>
      <c r="S3" s="76" t="s">
        <v>227</v>
      </c>
      <c r="T3" s="76" t="s">
        <v>228</v>
      </c>
      <c r="U3" s="76" t="s">
        <v>224</v>
      </c>
      <c r="V3" s="76" t="s">
        <v>227</v>
      </c>
      <c r="W3" s="76" t="s">
        <v>228</v>
      </c>
      <c r="X3" s="76" t="s">
        <v>224</v>
      </c>
      <c r="Y3" s="76" t="s">
        <v>227</v>
      </c>
      <c r="Z3" s="76" t="s">
        <v>228</v>
      </c>
      <c r="AA3" s="76" t="s">
        <v>224</v>
      </c>
      <c r="AB3" s="76" t="s">
        <v>227</v>
      </c>
      <c r="AC3" s="76" t="s">
        <v>228</v>
      </c>
      <c r="AD3" s="76" t="s">
        <v>224</v>
      </c>
      <c r="AE3" s="76" t="s">
        <v>227</v>
      </c>
      <c r="AF3" s="76" t="s">
        <v>228</v>
      </c>
      <c r="AG3" s="76" t="s">
        <v>224</v>
      </c>
      <c r="AH3" s="76" t="s">
        <v>227</v>
      </c>
      <c r="AI3" s="76" t="s">
        <v>228</v>
      </c>
      <c r="AJ3" s="76" t="s">
        <v>224</v>
      </c>
      <c r="AK3" s="76" t="s">
        <v>227</v>
      </c>
      <c r="AL3" s="76" t="s">
        <v>228</v>
      </c>
      <c r="AM3" s="76" t="s">
        <v>224</v>
      </c>
      <c r="AN3" s="76" t="s">
        <v>227</v>
      </c>
      <c r="AO3" s="76" t="s">
        <v>228</v>
      </c>
      <c r="AP3" s="76" t="s">
        <v>224</v>
      </c>
      <c r="AQ3" s="76" t="s">
        <v>227</v>
      </c>
      <c r="AR3" s="76" t="s">
        <v>228</v>
      </c>
    </row>
    <row r="4" spans="1:44" s="46" customFormat="1">
      <c r="A4" s="45">
        <v>11040</v>
      </c>
      <c r="B4" s="45" t="s">
        <v>322</v>
      </c>
      <c r="C4" s="45" t="s">
        <v>231</v>
      </c>
      <c r="D4" s="47">
        <v>15960</v>
      </c>
      <c r="E4" s="45">
        <v>0</v>
      </c>
      <c r="F4" s="47">
        <v>15960</v>
      </c>
      <c r="G4" s="48">
        <v>20868.599999999999</v>
      </c>
      <c r="H4" s="45">
        <v>1.3076000000000001</v>
      </c>
      <c r="I4" s="47">
        <v>1629</v>
      </c>
      <c r="J4" s="48">
        <v>2174.19</v>
      </c>
      <c r="K4" s="45">
        <v>1.3347</v>
      </c>
      <c r="L4" s="47">
        <v>1640</v>
      </c>
      <c r="M4" s="48">
        <v>2082.9699999999998</v>
      </c>
      <c r="N4" s="45">
        <v>1.2701</v>
      </c>
      <c r="O4" s="47">
        <v>1617</v>
      </c>
      <c r="P4" s="48">
        <v>2263.04</v>
      </c>
      <c r="Q4" s="45">
        <v>1.3995</v>
      </c>
      <c r="R4" s="47">
        <v>1623</v>
      </c>
      <c r="S4" s="48">
        <v>2238.98</v>
      </c>
      <c r="T4" s="45">
        <v>1.3794999999999999</v>
      </c>
      <c r="U4" s="47">
        <v>1467</v>
      </c>
      <c r="V4" s="48">
        <v>2079.37</v>
      </c>
      <c r="W4" s="45">
        <v>1.4174</v>
      </c>
      <c r="X4" s="47">
        <v>1825</v>
      </c>
      <c r="Y4" s="48">
        <v>2455.8000000000002</v>
      </c>
      <c r="Z4" s="45">
        <v>1.3455999999999999</v>
      </c>
      <c r="AA4" s="47">
        <v>1416</v>
      </c>
      <c r="AB4" s="48">
        <v>1785.57</v>
      </c>
      <c r="AC4" s="45">
        <v>1.2609999999999999</v>
      </c>
      <c r="AD4" s="47">
        <v>1283</v>
      </c>
      <c r="AE4" s="48">
        <v>1733.99</v>
      </c>
      <c r="AF4" s="45">
        <v>1.3514999999999999</v>
      </c>
      <c r="AG4" s="47">
        <v>1708</v>
      </c>
      <c r="AH4" s="48">
        <v>2003.16</v>
      </c>
      <c r="AI4" s="45">
        <v>1.1728000000000001</v>
      </c>
      <c r="AJ4" s="47">
        <v>1752</v>
      </c>
      <c r="AK4" s="48">
        <v>2051.52</v>
      </c>
      <c r="AL4" s="45">
        <v>1.171</v>
      </c>
      <c r="AM4" s="45">
        <v>0</v>
      </c>
      <c r="AN4" s="45">
        <v>0</v>
      </c>
      <c r="AO4" s="45">
        <v>0</v>
      </c>
      <c r="AP4" s="45">
        <v>0</v>
      </c>
      <c r="AQ4" s="45">
        <v>0</v>
      </c>
      <c r="AR4" s="45">
        <v>0</v>
      </c>
    </row>
    <row r="5" spans="1:44" s="56" customFormat="1">
      <c r="A5" s="53">
        <v>11041</v>
      </c>
      <c r="B5" s="53" t="s">
        <v>322</v>
      </c>
      <c r="C5" s="53" t="s">
        <v>232</v>
      </c>
      <c r="D5" s="54">
        <v>2619</v>
      </c>
      <c r="E5" s="53">
        <v>0</v>
      </c>
      <c r="F5" s="54">
        <v>2619</v>
      </c>
      <c r="G5" s="55">
        <v>1674.08</v>
      </c>
      <c r="H5" s="53">
        <v>0.63919999999999999</v>
      </c>
      <c r="I5" s="53">
        <v>201</v>
      </c>
      <c r="J5" s="53">
        <v>135.33500000000001</v>
      </c>
      <c r="K5" s="53">
        <v>0.67330000000000001</v>
      </c>
      <c r="L5" s="53">
        <v>212</v>
      </c>
      <c r="M5" s="53">
        <v>135.3237</v>
      </c>
      <c r="N5" s="53">
        <v>0.63829999999999998</v>
      </c>
      <c r="O5" s="53">
        <v>187</v>
      </c>
      <c r="P5" s="53">
        <v>128.54640000000001</v>
      </c>
      <c r="Q5" s="53">
        <v>0.68740000000000001</v>
      </c>
      <c r="R5" s="53">
        <v>232</v>
      </c>
      <c r="S5" s="53">
        <v>157.9975</v>
      </c>
      <c r="T5" s="53">
        <v>0.68100000000000005</v>
      </c>
      <c r="U5" s="53">
        <v>215</v>
      </c>
      <c r="V5" s="53">
        <v>136.7209</v>
      </c>
      <c r="W5" s="53">
        <v>0.63590000000000002</v>
      </c>
      <c r="X5" s="53">
        <v>278</v>
      </c>
      <c r="Y5" s="53">
        <v>169.11199999999999</v>
      </c>
      <c r="Z5" s="53">
        <v>0.60829999999999995</v>
      </c>
      <c r="AA5" s="53">
        <v>283</v>
      </c>
      <c r="AB5" s="53">
        <v>186.3152</v>
      </c>
      <c r="AC5" s="53">
        <v>0.65839999999999999</v>
      </c>
      <c r="AD5" s="53">
        <v>299</v>
      </c>
      <c r="AE5" s="53">
        <v>194.4162</v>
      </c>
      <c r="AF5" s="53">
        <v>0.6502</v>
      </c>
      <c r="AG5" s="53">
        <v>320</v>
      </c>
      <c r="AH5" s="53">
        <v>199.46299999999999</v>
      </c>
      <c r="AI5" s="53">
        <v>0.62329999999999997</v>
      </c>
      <c r="AJ5" s="53">
        <v>392</v>
      </c>
      <c r="AK5" s="53">
        <v>230.85319999999999</v>
      </c>
      <c r="AL5" s="53">
        <v>0.58889999999999998</v>
      </c>
      <c r="AM5" s="53">
        <v>0</v>
      </c>
      <c r="AN5" s="53">
        <v>0</v>
      </c>
      <c r="AO5" s="53">
        <v>0</v>
      </c>
      <c r="AP5" s="53">
        <v>0</v>
      </c>
      <c r="AQ5" s="53">
        <v>0</v>
      </c>
      <c r="AR5" s="53">
        <v>0</v>
      </c>
    </row>
    <row r="6" spans="1:44" s="56" customFormat="1">
      <c r="A6" s="53">
        <v>11043</v>
      </c>
      <c r="B6" s="53" t="s">
        <v>322</v>
      </c>
      <c r="C6" s="53" t="s">
        <v>233</v>
      </c>
      <c r="D6" s="54">
        <v>3788</v>
      </c>
      <c r="E6" s="53">
        <v>0</v>
      </c>
      <c r="F6" s="54">
        <v>3788</v>
      </c>
      <c r="G6" s="55">
        <v>2202.25</v>
      </c>
      <c r="H6" s="53">
        <v>0.58140000000000003</v>
      </c>
      <c r="I6" s="53">
        <v>455</v>
      </c>
      <c r="J6" s="53">
        <v>285.25619999999998</v>
      </c>
      <c r="K6" s="53">
        <v>0.62690000000000001</v>
      </c>
      <c r="L6" s="53">
        <v>351</v>
      </c>
      <c r="M6" s="53">
        <v>197.2569</v>
      </c>
      <c r="N6" s="53">
        <v>0.56200000000000006</v>
      </c>
      <c r="O6" s="53">
        <v>348</v>
      </c>
      <c r="P6" s="53">
        <v>199.79929999999999</v>
      </c>
      <c r="Q6" s="53">
        <v>0.57410000000000005</v>
      </c>
      <c r="R6" s="53">
        <v>368</v>
      </c>
      <c r="S6" s="53">
        <v>200.5128</v>
      </c>
      <c r="T6" s="53">
        <v>0.54490000000000005</v>
      </c>
      <c r="U6" s="53">
        <v>416</v>
      </c>
      <c r="V6" s="53">
        <v>236.07040000000001</v>
      </c>
      <c r="W6" s="53">
        <v>0.5675</v>
      </c>
      <c r="X6" s="53">
        <v>496</v>
      </c>
      <c r="Y6" s="53">
        <v>330.34750000000003</v>
      </c>
      <c r="Z6" s="53">
        <v>0.66600000000000004</v>
      </c>
      <c r="AA6" s="53">
        <v>367</v>
      </c>
      <c r="AB6" s="53">
        <v>212.37139999999999</v>
      </c>
      <c r="AC6" s="53">
        <v>0.57869999999999999</v>
      </c>
      <c r="AD6" s="53">
        <v>366</v>
      </c>
      <c r="AE6" s="53">
        <v>224.28129999999999</v>
      </c>
      <c r="AF6" s="53">
        <v>0.61280000000000001</v>
      </c>
      <c r="AG6" s="53">
        <v>621</v>
      </c>
      <c r="AH6" s="53">
        <v>316.3494</v>
      </c>
      <c r="AI6" s="53">
        <v>0.50939999999999996</v>
      </c>
      <c r="AJ6" s="53">
        <v>0</v>
      </c>
      <c r="AK6" s="53">
        <v>0</v>
      </c>
      <c r="AL6" s="53">
        <v>0</v>
      </c>
      <c r="AM6" s="53">
        <v>0</v>
      </c>
      <c r="AN6" s="53">
        <v>0</v>
      </c>
      <c r="AO6" s="53">
        <v>0</v>
      </c>
      <c r="AP6" s="53">
        <v>0</v>
      </c>
      <c r="AQ6" s="53">
        <v>0</v>
      </c>
      <c r="AR6" s="53">
        <v>0</v>
      </c>
    </row>
    <row r="7" spans="1:44" s="56" customFormat="1">
      <c r="A7" s="53">
        <v>11046</v>
      </c>
      <c r="B7" s="53" t="s">
        <v>322</v>
      </c>
      <c r="C7" s="53" t="s">
        <v>234</v>
      </c>
      <c r="D7" s="54">
        <v>5198</v>
      </c>
      <c r="E7" s="53">
        <v>208</v>
      </c>
      <c r="F7" s="54">
        <v>4990</v>
      </c>
      <c r="G7" s="55">
        <v>4205.63</v>
      </c>
      <c r="H7" s="53">
        <v>0.84279999999999999</v>
      </c>
      <c r="I7" s="53">
        <v>649</v>
      </c>
      <c r="J7" s="53">
        <v>600.31359999999995</v>
      </c>
      <c r="K7" s="53">
        <v>0.92500000000000004</v>
      </c>
      <c r="L7" s="53">
        <v>649</v>
      </c>
      <c r="M7" s="53">
        <v>541.47379999999998</v>
      </c>
      <c r="N7" s="53">
        <v>0.83430000000000004</v>
      </c>
      <c r="O7" s="53">
        <v>687</v>
      </c>
      <c r="P7" s="53">
        <v>596.47860000000003</v>
      </c>
      <c r="Q7" s="53">
        <v>0.86819999999999997</v>
      </c>
      <c r="R7" s="53">
        <v>602</v>
      </c>
      <c r="S7" s="53">
        <v>565.12149999999997</v>
      </c>
      <c r="T7" s="53">
        <v>0.93869999999999998</v>
      </c>
      <c r="U7" s="53">
        <v>552</v>
      </c>
      <c r="V7" s="53">
        <v>442.03550000000001</v>
      </c>
      <c r="W7" s="53">
        <v>0.80079999999999996</v>
      </c>
      <c r="X7" s="53">
        <v>726</v>
      </c>
      <c r="Y7" s="53">
        <v>559.73270000000002</v>
      </c>
      <c r="Z7" s="53">
        <v>0.77100000000000002</v>
      </c>
      <c r="AA7" s="53">
        <v>646</v>
      </c>
      <c r="AB7" s="53">
        <v>501.19040000000001</v>
      </c>
      <c r="AC7" s="53">
        <v>0.77580000000000005</v>
      </c>
      <c r="AD7" s="53">
        <v>479</v>
      </c>
      <c r="AE7" s="53">
        <v>399.2792</v>
      </c>
      <c r="AF7" s="53">
        <v>0.83360000000000001</v>
      </c>
      <c r="AG7" s="53">
        <v>0</v>
      </c>
      <c r="AH7" s="53">
        <v>0</v>
      </c>
      <c r="AI7" s="53">
        <v>0</v>
      </c>
      <c r="AJ7" s="53">
        <v>0</v>
      </c>
      <c r="AK7" s="53">
        <v>0</v>
      </c>
      <c r="AL7" s="53">
        <v>0</v>
      </c>
      <c r="AM7" s="53">
        <v>0</v>
      </c>
      <c r="AN7" s="53">
        <v>0</v>
      </c>
      <c r="AO7" s="53">
        <v>0</v>
      </c>
      <c r="AP7" s="53">
        <v>0</v>
      </c>
      <c r="AQ7" s="53">
        <v>0</v>
      </c>
      <c r="AR7" s="53">
        <v>0</v>
      </c>
    </row>
    <row r="8" spans="1:44" s="56" customFormat="1">
      <c r="A8" s="53">
        <v>11047</v>
      </c>
      <c r="B8" s="53" t="s">
        <v>322</v>
      </c>
      <c r="C8" s="53" t="s">
        <v>235</v>
      </c>
      <c r="D8" s="54">
        <v>1996</v>
      </c>
      <c r="E8" s="53">
        <v>0</v>
      </c>
      <c r="F8" s="54">
        <v>1996</v>
      </c>
      <c r="G8" s="55">
        <v>1238.05</v>
      </c>
      <c r="H8" s="53">
        <v>0.62029999999999996</v>
      </c>
      <c r="I8" s="53">
        <v>261</v>
      </c>
      <c r="J8" s="53">
        <v>157.90260000000001</v>
      </c>
      <c r="K8" s="53">
        <v>0.60499999999999998</v>
      </c>
      <c r="L8" s="53">
        <v>271</v>
      </c>
      <c r="M8" s="53">
        <v>159.53489999999999</v>
      </c>
      <c r="N8" s="53">
        <v>0.5887</v>
      </c>
      <c r="O8" s="53">
        <v>237</v>
      </c>
      <c r="P8" s="53">
        <v>135.65880000000001</v>
      </c>
      <c r="Q8" s="53">
        <v>0.57240000000000002</v>
      </c>
      <c r="R8" s="53">
        <v>223</v>
      </c>
      <c r="S8" s="53">
        <v>143.1635</v>
      </c>
      <c r="T8" s="53">
        <v>0.64200000000000002</v>
      </c>
      <c r="U8" s="53">
        <v>258</v>
      </c>
      <c r="V8" s="53">
        <v>172.82130000000001</v>
      </c>
      <c r="W8" s="53">
        <v>0.66990000000000005</v>
      </c>
      <c r="X8" s="53">
        <v>283</v>
      </c>
      <c r="Y8" s="53">
        <v>183.30959999999999</v>
      </c>
      <c r="Z8" s="53">
        <v>0.64770000000000005</v>
      </c>
      <c r="AA8" s="53">
        <v>246</v>
      </c>
      <c r="AB8" s="53">
        <v>147.61760000000001</v>
      </c>
      <c r="AC8" s="53">
        <v>0.60009999999999997</v>
      </c>
      <c r="AD8" s="53">
        <v>217</v>
      </c>
      <c r="AE8" s="53">
        <v>138.03790000000001</v>
      </c>
      <c r="AF8" s="53">
        <v>0.6361</v>
      </c>
      <c r="AG8" s="53">
        <v>0</v>
      </c>
      <c r="AH8" s="53">
        <v>0</v>
      </c>
      <c r="AI8" s="53">
        <v>0</v>
      </c>
      <c r="AJ8" s="53">
        <v>0</v>
      </c>
      <c r="AK8" s="53">
        <v>0</v>
      </c>
      <c r="AL8" s="53">
        <v>0</v>
      </c>
      <c r="AM8" s="53">
        <v>0</v>
      </c>
      <c r="AN8" s="53">
        <v>0</v>
      </c>
      <c r="AO8" s="53">
        <v>0</v>
      </c>
      <c r="AP8" s="53">
        <v>0</v>
      </c>
      <c r="AQ8" s="53">
        <v>0</v>
      </c>
      <c r="AR8" s="53">
        <v>0</v>
      </c>
    </row>
    <row r="9" spans="1:44" s="56" customFormat="1">
      <c r="A9" s="53">
        <v>11048</v>
      </c>
      <c r="B9" s="53" t="s">
        <v>322</v>
      </c>
      <c r="C9" s="53" t="s">
        <v>236</v>
      </c>
      <c r="D9" s="54">
        <v>2688</v>
      </c>
      <c r="E9" s="53">
        <v>0</v>
      </c>
      <c r="F9" s="54">
        <v>2688</v>
      </c>
      <c r="G9" s="55">
        <v>1927.37</v>
      </c>
      <c r="H9" s="53">
        <v>0.71699999999999997</v>
      </c>
      <c r="I9" s="53">
        <v>318</v>
      </c>
      <c r="J9" s="53">
        <v>232.57060000000001</v>
      </c>
      <c r="K9" s="53">
        <v>0.73140000000000005</v>
      </c>
      <c r="L9" s="53">
        <v>374</v>
      </c>
      <c r="M9" s="53">
        <v>258.27179999999998</v>
      </c>
      <c r="N9" s="53">
        <v>0.69059999999999999</v>
      </c>
      <c r="O9" s="53">
        <v>245</v>
      </c>
      <c r="P9" s="53">
        <v>178.2569</v>
      </c>
      <c r="Q9" s="53">
        <v>0.72760000000000002</v>
      </c>
      <c r="R9" s="53">
        <v>278</v>
      </c>
      <c r="S9" s="53">
        <v>188.48849999999999</v>
      </c>
      <c r="T9" s="53">
        <v>0.67800000000000005</v>
      </c>
      <c r="U9" s="53">
        <v>281</v>
      </c>
      <c r="V9" s="53">
        <v>218.25190000000001</v>
      </c>
      <c r="W9" s="53">
        <v>0.77669999999999995</v>
      </c>
      <c r="X9" s="53">
        <v>287</v>
      </c>
      <c r="Y9" s="53">
        <v>207.6397</v>
      </c>
      <c r="Z9" s="53">
        <v>0.72350000000000003</v>
      </c>
      <c r="AA9" s="53">
        <v>254</v>
      </c>
      <c r="AB9" s="53">
        <v>170.42689999999999</v>
      </c>
      <c r="AC9" s="53">
        <v>0.67100000000000004</v>
      </c>
      <c r="AD9" s="53">
        <v>209</v>
      </c>
      <c r="AE9" s="53">
        <v>156.1611</v>
      </c>
      <c r="AF9" s="53">
        <v>0.74719999999999998</v>
      </c>
      <c r="AG9" s="53">
        <v>231</v>
      </c>
      <c r="AH9" s="53">
        <v>178.85310000000001</v>
      </c>
      <c r="AI9" s="53">
        <v>0.77429999999999999</v>
      </c>
      <c r="AJ9" s="53">
        <v>211</v>
      </c>
      <c r="AK9" s="53">
        <v>138.4468</v>
      </c>
      <c r="AL9" s="53">
        <v>0.65610000000000002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</row>
    <row r="10" spans="1:44" s="56" customFormat="1">
      <c r="A10" s="53">
        <v>11049</v>
      </c>
      <c r="B10" s="53" t="s">
        <v>322</v>
      </c>
      <c r="C10" s="53" t="s">
        <v>237</v>
      </c>
      <c r="D10" s="54">
        <v>2270</v>
      </c>
      <c r="E10" s="53">
        <v>0</v>
      </c>
      <c r="F10" s="54">
        <v>2270</v>
      </c>
      <c r="G10" s="55">
        <v>1437.48</v>
      </c>
      <c r="H10" s="53">
        <v>0.63329999999999997</v>
      </c>
      <c r="I10" s="53">
        <v>174</v>
      </c>
      <c r="J10" s="53">
        <v>105.9127</v>
      </c>
      <c r="K10" s="53">
        <v>0.60870000000000002</v>
      </c>
      <c r="L10" s="53">
        <v>225</v>
      </c>
      <c r="M10" s="53">
        <v>141.7679</v>
      </c>
      <c r="N10" s="53">
        <v>0.63009999999999999</v>
      </c>
      <c r="O10" s="53">
        <v>158</v>
      </c>
      <c r="P10" s="53">
        <v>91.864900000000006</v>
      </c>
      <c r="Q10" s="53">
        <v>0.58140000000000003</v>
      </c>
      <c r="R10" s="53">
        <v>201</v>
      </c>
      <c r="S10" s="53">
        <v>147.60730000000001</v>
      </c>
      <c r="T10" s="53">
        <v>0.73440000000000005</v>
      </c>
      <c r="U10" s="53">
        <v>205</v>
      </c>
      <c r="V10" s="53">
        <v>155.76840000000001</v>
      </c>
      <c r="W10" s="53">
        <v>0.75980000000000003</v>
      </c>
      <c r="X10" s="53">
        <v>266</v>
      </c>
      <c r="Y10" s="53">
        <v>167.87860000000001</v>
      </c>
      <c r="Z10" s="53">
        <v>0.63109999999999999</v>
      </c>
      <c r="AA10" s="53">
        <v>262</v>
      </c>
      <c r="AB10" s="53">
        <v>166.97880000000001</v>
      </c>
      <c r="AC10" s="53">
        <v>0.63729999999999998</v>
      </c>
      <c r="AD10" s="53">
        <v>231</v>
      </c>
      <c r="AE10" s="53">
        <v>141.56950000000001</v>
      </c>
      <c r="AF10" s="53">
        <v>0.6129</v>
      </c>
      <c r="AG10" s="53">
        <v>260</v>
      </c>
      <c r="AH10" s="53">
        <v>146.54849999999999</v>
      </c>
      <c r="AI10" s="53">
        <v>0.56359999999999999</v>
      </c>
      <c r="AJ10" s="53">
        <v>288</v>
      </c>
      <c r="AK10" s="53">
        <v>171.58369999999999</v>
      </c>
      <c r="AL10" s="53">
        <v>0.5958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</row>
    <row r="11" spans="1:44" s="56" customFormat="1">
      <c r="A11" s="53">
        <v>11050</v>
      </c>
      <c r="B11" s="53" t="s">
        <v>322</v>
      </c>
      <c r="C11" s="53" t="s">
        <v>238</v>
      </c>
      <c r="D11" s="54">
        <v>1003</v>
      </c>
      <c r="E11" s="53">
        <v>22</v>
      </c>
      <c r="F11" s="53">
        <v>981</v>
      </c>
      <c r="G11" s="53">
        <v>566.3845</v>
      </c>
      <c r="H11" s="53">
        <v>0.57740000000000002</v>
      </c>
      <c r="I11" s="53">
        <v>156</v>
      </c>
      <c r="J11" s="53">
        <v>83.021100000000004</v>
      </c>
      <c r="K11" s="53">
        <v>0.53220000000000001</v>
      </c>
      <c r="L11" s="53">
        <v>127</v>
      </c>
      <c r="M11" s="53">
        <v>74.949200000000005</v>
      </c>
      <c r="N11" s="53">
        <v>0.59019999999999995</v>
      </c>
      <c r="O11" s="53">
        <v>161</v>
      </c>
      <c r="P11" s="53">
        <v>93.325100000000006</v>
      </c>
      <c r="Q11" s="53">
        <v>0.57969999999999999</v>
      </c>
      <c r="R11" s="53">
        <v>137</v>
      </c>
      <c r="S11" s="53">
        <v>78.435400000000001</v>
      </c>
      <c r="T11" s="53">
        <v>0.57250000000000001</v>
      </c>
      <c r="U11" s="53">
        <v>110</v>
      </c>
      <c r="V11" s="53">
        <v>63.209400000000002</v>
      </c>
      <c r="W11" s="53">
        <v>0.5746</v>
      </c>
      <c r="X11" s="53">
        <v>121</v>
      </c>
      <c r="Y11" s="53">
        <v>62.063400000000001</v>
      </c>
      <c r="Z11" s="53">
        <v>0.51290000000000002</v>
      </c>
      <c r="AA11" s="53">
        <v>98</v>
      </c>
      <c r="AB11" s="53">
        <v>71.308499999999995</v>
      </c>
      <c r="AC11" s="53">
        <v>0.72760000000000002</v>
      </c>
      <c r="AD11" s="53">
        <v>71</v>
      </c>
      <c r="AE11" s="53">
        <v>40.072400000000002</v>
      </c>
      <c r="AF11" s="53">
        <v>0.56440000000000001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</row>
    <row r="12" spans="1:44" s="46" customFormat="1">
      <c r="A12" s="45">
        <v>10704</v>
      </c>
      <c r="B12" s="45" t="s">
        <v>322</v>
      </c>
      <c r="C12" s="45" t="s">
        <v>239</v>
      </c>
      <c r="D12" s="47">
        <v>17986</v>
      </c>
      <c r="E12" s="45">
        <v>362</v>
      </c>
      <c r="F12" s="47">
        <v>17624</v>
      </c>
      <c r="G12" s="48">
        <v>25261.19</v>
      </c>
      <c r="H12" s="45">
        <v>1.4333</v>
      </c>
      <c r="I12" s="47">
        <v>2251</v>
      </c>
      <c r="J12" s="48">
        <v>2982.05</v>
      </c>
      <c r="K12" s="45">
        <v>1.3248</v>
      </c>
      <c r="L12" s="47">
        <v>2227</v>
      </c>
      <c r="M12" s="48">
        <v>3089.87</v>
      </c>
      <c r="N12" s="45">
        <v>1.3875</v>
      </c>
      <c r="O12" s="47">
        <v>2094</v>
      </c>
      <c r="P12" s="48">
        <v>3027.01</v>
      </c>
      <c r="Q12" s="45">
        <v>1.4456</v>
      </c>
      <c r="R12" s="47">
        <v>1983</v>
      </c>
      <c r="S12" s="48">
        <v>2913.64</v>
      </c>
      <c r="T12" s="45">
        <v>1.4693000000000001</v>
      </c>
      <c r="U12" s="47">
        <v>1805</v>
      </c>
      <c r="V12" s="48">
        <v>2525.67</v>
      </c>
      <c r="W12" s="45">
        <v>1.3993</v>
      </c>
      <c r="X12" s="47">
        <v>2276</v>
      </c>
      <c r="Y12" s="48">
        <v>3133.65</v>
      </c>
      <c r="Z12" s="45">
        <v>1.3768</v>
      </c>
      <c r="AA12" s="47">
        <v>1905</v>
      </c>
      <c r="AB12" s="48">
        <v>2741.24</v>
      </c>
      <c r="AC12" s="45">
        <v>1.4390000000000001</v>
      </c>
      <c r="AD12" s="47">
        <v>1612</v>
      </c>
      <c r="AE12" s="48">
        <v>2567.71</v>
      </c>
      <c r="AF12" s="45">
        <v>1.5929</v>
      </c>
      <c r="AG12" s="47">
        <v>1471</v>
      </c>
      <c r="AH12" s="48">
        <v>2280.35</v>
      </c>
      <c r="AI12" s="45">
        <v>1.5502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</row>
    <row r="13" spans="1:44" s="56" customFormat="1">
      <c r="A13" s="53">
        <v>10991</v>
      </c>
      <c r="B13" s="53" t="s">
        <v>322</v>
      </c>
      <c r="C13" s="53" t="s">
        <v>240</v>
      </c>
      <c r="D13" s="54">
        <v>3499</v>
      </c>
      <c r="E13" s="53">
        <v>47</v>
      </c>
      <c r="F13" s="54">
        <v>3452</v>
      </c>
      <c r="G13" s="55">
        <v>2759.25</v>
      </c>
      <c r="H13" s="53">
        <v>0.79930000000000001</v>
      </c>
      <c r="I13" s="53">
        <v>395</v>
      </c>
      <c r="J13" s="53">
        <v>296.62979999999999</v>
      </c>
      <c r="K13" s="53">
        <v>0.751</v>
      </c>
      <c r="L13" s="53">
        <v>384</v>
      </c>
      <c r="M13" s="53">
        <v>312.09519999999998</v>
      </c>
      <c r="N13" s="53">
        <v>0.81269999999999998</v>
      </c>
      <c r="O13" s="53">
        <v>395</v>
      </c>
      <c r="P13" s="53">
        <v>310.8818</v>
      </c>
      <c r="Q13" s="53">
        <v>0.78700000000000003</v>
      </c>
      <c r="R13" s="53">
        <v>424</v>
      </c>
      <c r="S13" s="53">
        <v>336.58640000000003</v>
      </c>
      <c r="T13" s="53">
        <v>0.79379999999999995</v>
      </c>
      <c r="U13" s="53">
        <v>400</v>
      </c>
      <c r="V13" s="53">
        <v>334.25360000000001</v>
      </c>
      <c r="W13" s="53">
        <v>0.83560000000000001</v>
      </c>
      <c r="X13" s="53">
        <v>449</v>
      </c>
      <c r="Y13" s="53">
        <v>373.68630000000002</v>
      </c>
      <c r="Z13" s="53">
        <v>0.83230000000000004</v>
      </c>
      <c r="AA13" s="53">
        <v>336</v>
      </c>
      <c r="AB13" s="53">
        <v>270.11430000000001</v>
      </c>
      <c r="AC13" s="53">
        <v>0.80389999999999995</v>
      </c>
      <c r="AD13" s="53">
        <v>330</v>
      </c>
      <c r="AE13" s="53">
        <v>259.30759999999998</v>
      </c>
      <c r="AF13" s="53">
        <v>0.78580000000000005</v>
      </c>
      <c r="AG13" s="53">
        <v>339</v>
      </c>
      <c r="AH13" s="53">
        <v>265.69490000000002</v>
      </c>
      <c r="AI13" s="53">
        <v>0.78380000000000005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</row>
    <row r="14" spans="1:44" s="56" customFormat="1">
      <c r="A14" s="53">
        <v>10992</v>
      </c>
      <c r="B14" s="53" t="s">
        <v>322</v>
      </c>
      <c r="C14" s="53" t="s">
        <v>241</v>
      </c>
      <c r="D14" s="54">
        <v>2136</v>
      </c>
      <c r="E14" s="53">
        <v>72</v>
      </c>
      <c r="F14" s="54">
        <v>2064</v>
      </c>
      <c r="G14" s="55">
        <v>1397.42</v>
      </c>
      <c r="H14" s="53">
        <v>0.67700000000000005</v>
      </c>
      <c r="I14" s="53">
        <v>236</v>
      </c>
      <c r="J14" s="53">
        <v>162.37469999999999</v>
      </c>
      <c r="K14" s="53">
        <v>0.68799999999999994</v>
      </c>
      <c r="L14" s="53">
        <v>258</v>
      </c>
      <c r="M14" s="53">
        <v>165.85429999999999</v>
      </c>
      <c r="N14" s="53">
        <v>0.64280000000000004</v>
      </c>
      <c r="O14" s="53">
        <v>211</v>
      </c>
      <c r="P14" s="53">
        <v>149.52449999999999</v>
      </c>
      <c r="Q14" s="53">
        <v>0.70860000000000001</v>
      </c>
      <c r="R14" s="53">
        <v>247</v>
      </c>
      <c r="S14" s="53">
        <v>161.52189999999999</v>
      </c>
      <c r="T14" s="53">
        <v>0.65390000000000004</v>
      </c>
      <c r="U14" s="53">
        <v>167</v>
      </c>
      <c r="V14" s="53">
        <v>115.44759999999999</v>
      </c>
      <c r="W14" s="53">
        <v>0.69130000000000003</v>
      </c>
      <c r="X14" s="53">
        <v>322</v>
      </c>
      <c r="Y14" s="53">
        <v>210.89869999999999</v>
      </c>
      <c r="Z14" s="53">
        <v>0.65500000000000003</v>
      </c>
      <c r="AA14" s="53">
        <v>255</v>
      </c>
      <c r="AB14" s="53">
        <v>153.64920000000001</v>
      </c>
      <c r="AC14" s="53">
        <v>0.60250000000000004</v>
      </c>
      <c r="AD14" s="53">
        <v>181</v>
      </c>
      <c r="AE14" s="53">
        <v>136.3596</v>
      </c>
      <c r="AF14" s="53">
        <v>0.75339999999999996</v>
      </c>
      <c r="AG14" s="53">
        <v>187</v>
      </c>
      <c r="AH14" s="53">
        <v>141.78620000000001</v>
      </c>
      <c r="AI14" s="53">
        <v>0.75819999999999999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</row>
    <row r="15" spans="1:44" s="56" customFormat="1" ht="25.5">
      <c r="A15" s="53">
        <v>10993</v>
      </c>
      <c r="B15" s="53" t="s">
        <v>322</v>
      </c>
      <c r="C15" s="53" t="s">
        <v>242</v>
      </c>
      <c r="D15" s="54">
        <v>6554</v>
      </c>
      <c r="E15" s="53">
        <v>0</v>
      </c>
      <c r="F15" s="54">
        <v>6554</v>
      </c>
      <c r="G15" s="55">
        <v>5262.01</v>
      </c>
      <c r="H15" s="53">
        <v>0.80289999999999995</v>
      </c>
      <c r="I15" s="53">
        <v>668</v>
      </c>
      <c r="J15" s="53">
        <v>521.92849999999999</v>
      </c>
      <c r="K15" s="53">
        <v>0.78129999999999999</v>
      </c>
      <c r="L15" s="53">
        <v>641</v>
      </c>
      <c r="M15" s="53">
        <v>520.29489999999998</v>
      </c>
      <c r="N15" s="53">
        <v>0.81169999999999998</v>
      </c>
      <c r="O15" s="53">
        <v>566</v>
      </c>
      <c r="P15" s="53">
        <v>484.61619999999999</v>
      </c>
      <c r="Q15" s="53">
        <v>0.85619999999999996</v>
      </c>
      <c r="R15" s="53">
        <v>523</v>
      </c>
      <c r="S15" s="53">
        <v>410.24130000000002</v>
      </c>
      <c r="T15" s="53">
        <v>0.78439999999999999</v>
      </c>
      <c r="U15" s="53">
        <v>567</v>
      </c>
      <c r="V15" s="53">
        <v>446.24770000000001</v>
      </c>
      <c r="W15" s="53">
        <v>0.78700000000000003</v>
      </c>
      <c r="X15" s="53">
        <v>571</v>
      </c>
      <c r="Y15" s="53">
        <v>469.24250000000001</v>
      </c>
      <c r="Z15" s="53">
        <v>0.82179999999999997</v>
      </c>
      <c r="AA15" s="53">
        <v>450</v>
      </c>
      <c r="AB15" s="53">
        <v>366.28809999999999</v>
      </c>
      <c r="AC15" s="53">
        <v>0.81399999999999995</v>
      </c>
      <c r="AD15" s="53">
        <v>472</v>
      </c>
      <c r="AE15" s="53">
        <v>385.12900000000002</v>
      </c>
      <c r="AF15" s="53">
        <v>0.81599999999999995</v>
      </c>
      <c r="AG15" s="53">
        <v>512</v>
      </c>
      <c r="AH15" s="53">
        <v>456.57510000000002</v>
      </c>
      <c r="AI15" s="53">
        <v>0.89170000000000005</v>
      </c>
      <c r="AJ15" s="53">
        <v>539</v>
      </c>
      <c r="AK15" s="53">
        <v>461.90800000000002</v>
      </c>
      <c r="AL15" s="53">
        <v>0.85699999999999998</v>
      </c>
      <c r="AM15" s="54">
        <v>1045</v>
      </c>
      <c r="AN15" s="53">
        <v>739.53489999999999</v>
      </c>
      <c r="AO15" s="53">
        <v>0.7077</v>
      </c>
      <c r="AP15" s="53">
        <v>0</v>
      </c>
      <c r="AQ15" s="53">
        <v>0</v>
      </c>
      <c r="AR15" s="53">
        <v>0</v>
      </c>
    </row>
    <row r="16" spans="1:44" s="56" customFormat="1" ht="25.5">
      <c r="A16" s="53">
        <v>10994</v>
      </c>
      <c r="B16" s="53" t="s">
        <v>322</v>
      </c>
      <c r="C16" s="53" t="s">
        <v>243</v>
      </c>
      <c r="D16" s="54">
        <v>3395</v>
      </c>
      <c r="E16" s="53">
        <v>322</v>
      </c>
      <c r="F16" s="54">
        <v>3073</v>
      </c>
      <c r="G16" s="55">
        <v>2010.31</v>
      </c>
      <c r="H16" s="53">
        <v>0.6542</v>
      </c>
      <c r="I16" s="53">
        <v>360</v>
      </c>
      <c r="J16" s="53">
        <v>236.9555</v>
      </c>
      <c r="K16" s="53">
        <v>0.65820000000000001</v>
      </c>
      <c r="L16" s="53">
        <v>328</v>
      </c>
      <c r="M16" s="53">
        <v>205.82169999999999</v>
      </c>
      <c r="N16" s="53">
        <v>0.62749999999999995</v>
      </c>
      <c r="O16" s="53">
        <v>319</v>
      </c>
      <c r="P16" s="53">
        <v>201.4479</v>
      </c>
      <c r="Q16" s="53">
        <v>0.63149999999999995</v>
      </c>
      <c r="R16" s="53">
        <v>236</v>
      </c>
      <c r="S16" s="53">
        <v>172.00710000000001</v>
      </c>
      <c r="T16" s="53">
        <v>0.7288</v>
      </c>
      <c r="U16" s="53">
        <v>243</v>
      </c>
      <c r="V16" s="53">
        <v>160.80770000000001</v>
      </c>
      <c r="W16" s="53">
        <v>0.66180000000000005</v>
      </c>
      <c r="X16" s="53">
        <v>342</v>
      </c>
      <c r="Y16" s="53">
        <v>236.55609999999999</v>
      </c>
      <c r="Z16" s="53">
        <v>0.69169999999999998</v>
      </c>
      <c r="AA16" s="53">
        <v>237</v>
      </c>
      <c r="AB16" s="53">
        <v>168.9623</v>
      </c>
      <c r="AC16" s="53">
        <v>0.71289999999999998</v>
      </c>
      <c r="AD16" s="53">
        <v>251</v>
      </c>
      <c r="AE16" s="53">
        <v>166.92930000000001</v>
      </c>
      <c r="AF16" s="53">
        <v>0.66510000000000002</v>
      </c>
      <c r="AG16" s="53">
        <v>186</v>
      </c>
      <c r="AH16" s="53">
        <v>116.6871</v>
      </c>
      <c r="AI16" s="53">
        <v>0.62739999999999996</v>
      </c>
      <c r="AJ16" s="53">
        <v>252</v>
      </c>
      <c r="AK16" s="53">
        <v>155.56549999999999</v>
      </c>
      <c r="AL16" s="53">
        <v>0.61729999999999996</v>
      </c>
      <c r="AM16" s="53">
        <v>319</v>
      </c>
      <c r="AN16" s="53">
        <v>188.56729999999999</v>
      </c>
      <c r="AO16" s="53">
        <v>0.59109999999999996</v>
      </c>
      <c r="AP16" s="53">
        <v>0</v>
      </c>
      <c r="AQ16" s="53">
        <v>0</v>
      </c>
      <c r="AR16" s="53">
        <v>0</v>
      </c>
    </row>
    <row r="17" spans="1:44" s="56" customFormat="1" ht="25.5" customHeight="1">
      <c r="A17" s="53">
        <v>23367</v>
      </c>
      <c r="B17" s="53" t="s">
        <v>322</v>
      </c>
      <c r="C17" s="53" t="s">
        <v>244</v>
      </c>
      <c r="D17" s="54">
        <v>1961</v>
      </c>
      <c r="E17" s="53">
        <v>0</v>
      </c>
      <c r="F17" s="54">
        <v>1961</v>
      </c>
      <c r="G17" s="55">
        <v>1574.11</v>
      </c>
      <c r="H17" s="53">
        <v>0.80269999999999997</v>
      </c>
      <c r="I17" s="53">
        <v>280</v>
      </c>
      <c r="J17" s="53">
        <v>249.12139999999999</v>
      </c>
      <c r="K17" s="53">
        <v>0.88970000000000005</v>
      </c>
      <c r="L17" s="53">
        <v>265</v>
      </c>
      <c r="M17" s="53">
        <v>200.29040000000001</v>
      </c>
      <c r="N17" s="53">
        <v>0.75580000000000003</v>
      </c>
      <c r="O17" s="53">
        <v>216</v>
      </c>
      <c r="P17" s="53">
        <v>200.64269999999999</v>
      </c>
      <c r="Q17" s="53">
        <v>0.92889999999999995</v>
      </c>
      <c r="R17" s="53">
        <v>182</v>
      </c>
      <c r="S17" s="53">
        <v>139.5307</v>
      </c>
      <c r="T17" s="53">
        <v>0.76670000000000005</v>
      </c>
      <c r="U17" s="53">
        <v>193</v>
      </c>
      <c r="V17" s="53">
        <v>162.79349999999999</v>
      </c>
      <c r="W17" s="53">
        <v>0.84350000000000003</v>
      </c>
      <c r="X17" s="53">
        <v>209</v>
      </c>
      <c r="Y17" s="53">
        <v>152.09229999999999</v>
      </c>
      <c r="Z17" s="53">
        <v>0.72770000000000001</v>
      </c>
      <c r="AA17" s="53">
        <v>210</v>
      </c>
      <c r="AB17" s="53">
        <v>172.6885</v>
      </c>
      <c r="AC17" s="53">
        <v>0.82230000000000003</v>
      </c>
      <c r="AD17" s="53">
        <v>177</v>
      </c>
      <c r="AE17" s="53">
        <v>130.6454</v>
      </c>
      <c r="AF17" s="53">
        <v>0.73809999999999998</v>
      </c>
      <c r="AG17" s="53">
        <v>229</v>
      </c>
      <c r="AH17" s="53">
        <v>166.3006</v>
      </c>
      <c r="AI17" s="53">
        <v>0.72619999999999996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</row>
    <row r="18" spans="1:44" s="46" customFormat="1">
      <c r="A18" s="45">
        <v>10671</v>
      </c>
      <c r="B18" s="45" t="s">
        <v>322</v>
      </c>
      <c r="C18" s="45" t="s">
        <v>245</v>
      </c>
      <c r="D18" s="47">
        <v>62634</v>
      </c>
      <c r="E18" s="45">
        <v>3</v>
      </c>
      <c r="F18" s="47">
        <v>62631</v>
      </c>
      <c r="G18" s="48">
        <v>144570.04</v>
      </c>
      <c r="H18" s="45">
        <v>2.3083</v>
      </c>
      <c r="I18" s="47">
        <v>7047</v>
      </c>
      <c r="J18" s="48">
        <v>15882.18</v>
      </c>
      <c r="K18" s="45">
        <v>2.2538</v>
      </c>
      <c r="L18" s="47">
        <v>6786</v>
      </c>
      <c r="M18" s="48">
        <v>14489.36</v>
      </c>
      <c r="N18" s="45">
        <v>2.1352000000000002</v>
      </c>
      <c r="O18" s="47">
        <v>7015</v>
      </c>
      <c r="P18" s="48">
        <v>15895.76</v>
      </c>
      <c r="Q18" s="45">
        <v>2.266</v>
      </c>
      <c r="R18" s="47">
        <v>6131</v>
      </c>
      <c r="S18" s="48">
        <v>14532.45</v>
      </c>
      <c r="T18" s="45">
        <v>2.3702999999999999</v>
      </c>
      <c r="U18" s="47">
        <v>6043</v>
      </c>
      <c r="V18" s="48">
        <v>14204.06</v>
      </c>
      <c r="W18" s="45">
        <v>2.3504999999999998</v>
      </c>
      <c r="X18" s="47">
        <v>7295</v>
      </c>
      <c r="Y18" s="48">
        <v>17457.650000000001</v>
      </c>
      <c r="Z18" s="45">
        <v>2.3931</v>
      </c>
      <c r="AA18" s="47">
        <v>5391</v>
      </c>
      <c r="AB18" s="48">
        <v>13059.81</v>
      </c>
      <c r="AC18" s="45">
        <v>2.4224999999999999</v>
      </c>
      <c r="AD18" s="47">
        <v>5134</v>
      </c>
      <c r="AE18" s="48">
        <v>11982.83</v>
      </c>
      <c r="AF18" s="45">
        <v>2.3340000000000001</v>
      </c>
      <c r="AG18" s="47">
        <v>6026</v>
      </c>
      <c r="AH18" s="48">
        <v>13963.49</v>
      </c>
      <c r="AI18" s="45">
        <v>2.3172000000000001</v>
      </c>
      <c r="AJ18" s="47">
        <v>5763</v>
      </c>
      <c r="AK18" s="48">
        <v>13102.47</v>
      </c>
      <c r="AL18" s="45">
        <v>2.2736000000000001</v>
      </c>
      <c r="AM18" s="45">
        <v>0</v>
      </c>
      <c r="AN18" s="45">
        <v>0</v>
      </c>
      <c r="AO18" s="45">
        <v>0</v>
      </c>
      <c r="AP18" s="45">
        <v>0</v>
      </c>
      <c r="AQ18" s="45">
        <v>0</v>
      </c>
      <c r="AR18" s="45">
        <v>0</v>
      </c>
    </row>
    <row r="19" spans="1:44" s="56" customFormat="1">
      <c r="A19" s="53">
        <v>11013</v>
      </c>
      <c r="B19" s="53" t="s">
        <v>322</v>
      </c>
      <c r="C19" s="53" t="s">
        <v>246</v>
      </c>
      <c r="D19" s="54">
        <v>3869</v>
      </c>
      <c r="E19" s="53">
        <v>38</v>
      </c>
      <c r="F19" s="54">
        <v>3831</v>
      </c>
      <c r="G19" s="55">
        <v>2535.8200000000002</v>
      </c>
      <c r="H19" s="53">
        <v>0.66190000000000004</v>
      </c>
      <c r="I19" s="53">
        <v>493</v>
      </c>
      <c r="J19" s="53">
        <v>345.0659</v>
      </c>
      <c r="K19" s="53">
        <v>0.69989999999999997</v>
      </c>
      <c r="L19" s="53">
        <v>503</v>
      </c>
      <c r="M19" s="53">
        <v>313.76499999999999</v>
      </c>
      <c r="N19" s="53">
        <v>0.62380000000000002</v>
      </c>
      <c r="O19" s="53">
        <v>442</v>
      </c>
      <c r="P19" s="53">
        <v>299.62180000000001</v>
      </c>
      <c r="Q19" s="53">
        <v>0.67789999999999995</v>
      </c>
      <c r="R19" s="53">
        <v>454</v>
      </c>
      <c r="S19" s="53">
        <v>310.3229</v>
      </c>
      <c r="T19" s="53">
        <v>0.6835</v>
      </c>
      <c r="U19" s="53">
        <v>393</v>
      </c>
      <c r="V19" s="53">
        <v>290.17939999999999</v>
      </c>
      <c r="W19" s="53">
        <v>0.73839999999999995</v>
      </c>
      <c r="X19" s="53">
        <v>479</v>
      </c>
      <c r="Y19" s="53">
        <v>300.78199999999998</v>
      </c>
      <c r="Z19" s="53">
        <v>0.62790000000000001</v>
      </c>
      <c r="AA19" s="53">
        <v>360</v>
      </c>
      <c r="AB19" s="53">
        <v>222.3135</v>
      </c>
      <c r="AC19" s="53">
        <v>0.61750000000000005</v>
      </c>
      <c r="AD19" s="53">
        <v>318</v>
      </c>
      <c r="AE19" s="53">
        <v>190.17349999999999</v>
      </c>
      <c r="AF19" s="53">
        <v>0.59799999999999998</v>
      </c>
      <c r="AG19" s="53">
        <v>389</v>
      </c>
      <c r="AH19" s="53">
        <v>263.59190000000001</v>
      </c>
      <c r="AI19" s="53">
        <v>0.67759999999999998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</row>
    <row r="20" spans="1:44" s="56" customFormat="1" ht="25.5">
      <c r="A20" s="53">
        <v>11014</v>
      </c>
      <c r="B20" s="53" t="s">
        <v>322</v>
      </c>
      <c r="C20" s="53" t="s">
        <v>247</v>
      </c>
      <c r="D20" s="54">
        <v>3911</v>
      </c>
      <c r="E20" s="53">
        <v>0</v>
      </c>
      <c r="F20" s="54">
        <v>3911</v>
      </c>
      <c r="G20" s="55">
        <v>2440.4499999999998</v>
      </c>
      <c r="H20" s="53">
        <v>0.624</v>
      </c>
      <c r="I20" s="53">
        <v>436</v>
      </c>
      <c r="J20" s="53">
        <v>275.57130000000001</v>
      </c>
      <c r="K20" s="53">
        <v>0.63200000000000001</v>
      </c>
      <c r="L20" s="53">
        <v>387</v>
      </c>
      <c r="M20" s="53">
        <v>243.82740000000001</v>
      </c>
      <c r="N20" s="53">
        <v>0.63</v>
      </c>
      <c r="O20" s="53">
        <v>436</v>
      </c>
      <c r="P20" s="53">
        <v>277.24259999999998</v>
      </c>
      <c r="Q20" s="53">
        <v>0.63590000000000002</v>
      </c>
      <c r="R20" s="53">
        <v>361</v>
      </c>
      <c r="S20" s="53">
        <v>230.1224</v>
      </c>
      <c r="T20" s="53">
        <v>0.63749999999999996</v>
      </c>
      <c r="U20" s="53">
        <v>428</v>
      </c>
      <c r="V20" s="53">
        <v>265.57440000000003</v>
      </c>
      <c r="W20" s="53">
        <v>0.62050000000000005</v>
      </c>
      <c r="X20" s="53">
        <v>449</v>
      </c>
      <c r="Y20" s="53">
        <v>259.70679999999999</v>
      </c>
      <c r="Z20" s="53">
        <v>0.57840000000000003</v>
      </c>
      <c r="AA20" s="53">
        <v>374</v>
      </c>
      <c r="AB20" s="53">
        <v>231.14009999999999</v>
      </c>
      <c r="AC20" s="53">
        <v>0.61799999999999999</v>
      </c>
      <c r="AD20" s="53">
        <v>263</v>
      </c>
      <c r="AE20" s="53">
        <v>173.2216</v>
      </c>
      <c r="AF20" s="53">
        <v>0.65859999999999996</v>
      </c>
      <c r="AG20" s="53">
        <v>305</v>
      </c>
      <c r="AH20" s="53">
        <v>197.18389999999999</v>
      </c>
      <c r="AI20" s="53">
        <v>0.64649999999999996</v>
      </c>
      <c r="AJ20" s="53">
        <v>0</v>
      </c>
      <c r="AK20" s="53">
        <v>0</v>
      </c>
      <c r="AL20" s="53">
        <v>0</v>
      </c>
      <c r="AM20" s="53">
        <v>472</v>
      </c>
      <c r="AN20" s="53">
        <v>286.863</v>
      </c>
      <c r="AO20" s="53">
        <v>0.60780000000000001</v>
      </c>
      <c r="AP20" s="53">
        <v>0</v>
      </c>
      <c r="AQ20" s="53">
        <v>0</v>
      </c>
      <c r="AR20" s="53">
        <v>0</v>
      </c>
    </row>
    <row r="21" spans="1:44" s="56" customFormat="1">
      <c r="A21" s="53">
        <v>11015</v>
      </c>
      <c r="B21" s="53" t="s">
        <v>322</v>
      </c>
      <c r="C21" s="53" t="s">
        <v>248</v>
      </c>
      <c r="D21" s="54">
        <v>15215</v>
      </c>
      <c r="E21" s="53">
        <v>0</v>
      </c>
      <c r="F21" s="54">
        <v>15215</v>
      </c>
      <c r="G21" s="55">
        <v>19161.689999999999</v>
      </c>
      <c r="H21" s="53">
        <v>1.2594000000000001</v>
      </c>
      <c r="I21" s="54">
        <v>1744</v>
      </c>
      <c r="J21" s="55">
        <v>1951.16</v>
      </c>
      <c r="K21" s="53">
        <v>1.1188</v>
      </c>
      <c r="L21" s="54">
        <v>1660</v>
      </c>
      <c r="M21" s="55">
        <v>2107.38</v>
      </c>
      <c r="N21" s="53">
        <v>1.2695000000000001</v>
      </c>
      <c r="O21" s="54">
        <v>1582</v>
      </c>
      <c r="P21" s="55">
        <v>1898.73</v>
      </c>
      <c r="Q21" s="53">
        <v>1.2001999999999999</v>
      </c>
      <c r="R21" s="54">
        <v>1425</v>
      </c>
      <c r="S21" s="55">
        <v>1781.26</v>
      </c>
      <c r="T21" s="53">
        <v>1.25</v>
      </c>
      <c r="U21" s="54">
        <v>1440</v>
      </c>
      <c r="V21" s="55">
        <v>1739.61</v>
      </c>
      <c r="W21" s="53">
        <v>1.2081</v>
      </c>
      <c r="X21" s="54">
        <v>1628</v>
      </c>
      <c r="Y21" s="55">
        <v>2010.52</v>
      </c>
      <c r="Z21" s="53">
        <v>1.2350000000000001</v>
      </c>
      <c r="AA21" s="54">
        <v>1416</v>
      </c>
      <c r="AB21" s="55">
        <v>1840.84</v>
      </c>
      <c r="AC21" s="53">
        <v>1.3</v>
      </c>
      <c r="AD21" s="54">
        <v>1290</v>
      </c>
      <c r="AE21" s="55">
        <v>1878.74</v>
      </c>
      <c r="AF21" s="53">
        <v>1.4563999999999999</v>
      </c>
      <c r="AG21" s="54">
        <v>1510</v>
      </c>
      <c r="AH21" s="55">
        <v>2063.52</v>
      </c>
      <c r="AI21" s="53">
        <v>1.3666</v>
      </c>
      <c r="AJ21" s="54">
        <v>1520</v>
      </c>
      <c r="AK21" s="55">
        <v>1889.93</v>
      </c>
      <c r="AL21" s="53">
        <v>1.2434000000000001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</row>
    <row r="22" spans="1:44" s="56" customFormat="1" ht="25.5">
      <c r="A22" s="53">
        <v>11016</v>
      </c>
      <c r="B22" s="53" t="s">
        <v>322</v>
      </c>
      <c r="C22" s="53" t="s">
        <v>249</v>
      </c>
      <c r="D22" s="54">
        <v>282</v>
      </c>
      <c r="E22" s="53">
        <v>0</v>
      </c>
      <c r="F22" s="54">
        <v>282</v>
      </c>
      <c r="G22" s="55">
        <v>162.75559999999999</v>
      </c>
      <c r="H22" s="53">
        <v>0.57709999999999995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30</v>
      </c>
      <c r="AK22" s="53">
        <v>14.063000000000001</v>
      </c>
      <c r="AL22" s="53">
        <v>0.46879999999999999</v>
      </c>
      <c r="AM22" s="53">
        <v>252</v>
      </c>
      <c r="AN22" s="53">
        <v>148.6926</v>
      </c>
      <c r="AO22" s="53">
        <v>0.59009999999999996</v>
      </c>
      <c r="AP22" s="53">
        <v>0</v>
      </c>
      <c r="AQ22" s="53">
        <v>0</v>
      </c>
      <c r="AR22" s="53">
        <v>0</v>
      </c>
    </row>
    <row r="23" spans="1:44" s="56" customFormat="1">
      <c r="A23" s="53">
        <v>11017</v>
      </c>
      <c r="B23" s="53" t="s">
        <v>322</v>
      </c>
      <c r="C23" s="53" t="s">
        <v>250</v>
      </c>
      <c r="D23" s="54">
        <v>3115</v>
      </c>
      <c r="E23" s="53">
        <v>1</v>
      </c>
      <c r="F23" s="54">
        <v>3114</v>
      </c>
      <c r="G23" s="55">
        <v>1961.79</v>
      </c>
      <c r="H23" s="53">
        <v>0.63</v>
      </c>
      <c r="I23" s="53">
        <v>405</v>
      </c>
      <c r="J23" s="53">
        <v>239.34549999999999</v>
      </c>
      <c r="K23" s="53">
        <v>0.59099999999999997</v>
      </c>
      <c r="L23" s="53">
        <v>330</v>
      </c>
      <c r="M23" s="53">
        <v>197.51179999999999</v>
      </c>
      <c r="N23" s="53">
        <v>0.59850000000000003</v>
      </c>
      <c r="O23" s="53">
        <v>297</v>
      </c>
      <c r="P23" s="53">
        <v>192.68819999999999</v>
      </c>
      <c r="Q23" s="53">
        <v>0.64880000000000004</v>
      </c>
      <c r="R23" s="53">
        <v>256</v>
      </c>
      <c r="S23" s="53">
        <v>188.24379999999999</v>
      </c>
      <c r="T23" s="53">
        <v>0.73529999999999995</v>
      </c>
      <c r="U23" s="53">
        <v>304</v>
      </c>
      <c r="V23" s="53">
        <v>195.36660000000001</v>
      </c>
      <c r="W23" s="53">
        <v>0.64270000000000005</v>
      </c>
      <c r="X23" s="54">
        <v>341</v>
      </c>
      <c r="Y23" s="53">
        <v>211.6156</v>
      </c>
      <c r="Z23" s="53">
        <v>0.62060000000000004</v>
      </c>
      <c r="AA23" s="53">
        <v>276</v>
      </c>
      <c r="AB23" s="53">
        <v>173.97409999999999</v>
      </c>
      <c r="AC23" s="53">
        <v>0.63029999999999997</v>
      </c>
      <c r="AD23" s="53">
        <v>263</v>
      </c>
      <c r="AE23" s="53">
        <v>157.16390000000001</v>
      </c>
      <c r="AF23" s="53">
        <v>0.59760000000000002</v>
      </c>
      <c r="AG23" s="53">
        <v>281</v>
      </c>
      <c r="AH23" s="53">
        <v>194.73560000000001</v>
      </c>
      <c r="AI23" s="53">
        <v>0.69299999999999995</v>
      </c>
      <c r="AJ23" s="53">
        <v>361</v>
      </c>
      <c r="AK23" s="53">
        <v>211.14420000000001</v>
      </c>
      <c r="AL23" s="53">
        <v>0.58489999999999998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</row>
    <row r="24" spans="1:44" s="56" customFormat="1">
      <c r="A24" s="53">
        <v>11018</v>
      </c>
      <c r="B24" s="53" t="s">
        <v>322</v>
      </c>
      <c r="C24" s="53" t="s">
        <v>251</v>
      </c>
      <c r="D24" s="54">
        <v>8559</v>
      </c>
      <c r="E24" s="53">
        <v>376</v>
      </c>
      <c r="F24" s="54">
        <v>8183</v>
      </c>
      <c r="G24" s="55">
        <v>6566.1</v>
      </c>
      <c r="H24" s="53">
        <v>0.8024</v>
      </c>
      <c r="I24" s="53">
        <v>985</v>
      </c>
      <c r="J24" s="53">
        <v>740.47339999999997</v>
      </c>
      <c r="K24" s="53">
        <v>0.75170000000000003</v>
      </c>
      <c r="L24" s="53">
        <v>999</v>
      </c>
      <c r="M24" s="53">
        <v>792.84069999999997</v>
      </c>
      <c r="N24" s="53">
        <v>0.79359999999999997</v>
      </c>
      <c r="O24" s="53">
        <v>988</v>
      </c>
      <c r="P24" s="53">
        <v>811.8202</v>
      </c>
      <c r="Q24" s="53">
        <v>0.82169999999999999</v>
      </c>
      <c r="R24" s="53">
        <v>934</v>
      </c>
      <c r="S24" s="53">
        <v>742.17070000000001</v>
      </c>
      <c r="T24" s="53">
        <v>0.79459999999999997</v>
      </c>
      <c r="U24" s="53">
        <v>832</v>
      </c>
      <c r="V24" s="53">
        <v>672.69929999999999</v>
      </c>
      <c r="W24" s="53">
        <v>0.8085</v>
      </c>
      <c r="X24" s="54">
        <v>1056</v>
      </c>
      <c r="Y24" s="53">
        <v>866.45010000000002</v>
      </c>
      <c r="Z24" s="53">
        <v>0.82050000000000001</v>
      </c>
      <c r="AA24" s="53">
        <v>896</v>
      </c>
      <c r="AB24" s="53">
        <v>666.92380000000003</v>
      </c>
      <c r="AC24" s="53">
        <v>0.74429999999999996</v>
      </c>
      <c r="AD24" s="53">
        <v>803</v>
      </c>
      <c r="AE24" s="53">
        <v>683.95699999999999</v>
      </c>
      <c r="AF24" s="53">
        <v>0.8518</v>
      </c>
      <c r="AG24" s="53">
        <v>690</v>
      </c>
      <c r="AH24" s="53">
        <v>588.76819999999998</v>
      </c>
      <c r="AI24" s="53">
        <v>0.85329999999999995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</row>
    <row r="25" spans="1:44" s="56" customFormat="1" ht="25.5">
      <c r="A25" s="53">
        <v>11019</v>
      </c>
      <c r="B25" s="53" t="s">
        <v>322</v>
      </c>
      <c r="C25" s="53" t="s">
        <v>252</v>
      </c>
      <c r="D25" s="54">
        <v>1697</v>
      </c>
      <c r="E25" s="53">
        <v>0</v>
      </c>
      <c r="F25" s="54">
        <v>1697</v>
      </c>
      <c r="G25" s="55">
        <v>1170.2</v>
      </c>
      <c r="H25" s="53">
        <v>0.68959999999999999</v>
      </c>
      <c r="I25" s="53">
        <v>182</v>
      </c>
      <c r="J25" s="53">
        <v>130.1121</v>
      </c>
      <c r="K25" s="53">
        <v>0.71489999999999998</v>
      </c>
      <c r="L25" s="53">
        <v>153</v>
      </c>
      <c r="M25" s="53">
        <v>94.167900000000003</v>
      </c>
      <c r="N25" s="53">
        <v>0.61550000000000005</v>
      </c>
      <c r="O25" s="53">
        <v>127</v>
      </c>
      <c r="P25" s="53">
        <v>88.310500000000005</v>
      </c>
      <c r="Q25" s="53">
        <v>0.69540000000000002</v>
      </c>
      <c r="R25" s="53">
        <v>147</v>
      </c>
      <c r="S25" s="53">
        <v>94.742099999999994</v>
      </c>
      <c r="T25" s="53">
        <v>0.64449999999999996</v>
      </c>
      <c r="U25" s="53">
        <v>132</v>
      </c>
      <c r="V25" s="53">
        <v>85.113799999999998</v>
      </c>
      <c r="W25" s="53">
        <v>0.64480000000000004</v>
      </c>
      <c r="X25" s="53">
        <v>174</v>
      </c>
      <c r="Y25" s="53">
        <v>115.05840000000001</v>
      </c>
      <c r="Z25" s="53">
        <v>0.6613</v>
      </c>
      <c r="AA25" s="53">
        <v>127</v>
      </c>
      <c r="AB25" s="53">
        <v>77.240399999999994</v>
      </c>
      <c r="AC25" s="53">
        <v>0.60819999999999996</v>
      </c>
      <c r="AD25" s="53">
        <v>135</v>
      </c>
      <c r="AE25" s="53">
        <v>101.90600000000001</v>
      </c>
      <c r="AF25" s="53">
        <v>0.75490000000000002</v>
      </c>
      <c r="AG25" s="53">
        <v>156</v>
      </c>
      <c r="AH25" s="53">
        <v>119.2937</v>
      </c>
      <c r="AI25" s="53">
        <v>0.76470000000000005</v>
      </c>
      <c r="AJ25" s="53">
        <v>180</v>
      </c>
      <c r="AK25" s="53">
        <v>126.72790000000001</v>
      </c>
      <c r="AL25" s="53">
        <v>0.70399999999999996</v>
      </c>
      <c r="AM25" s="53">
        <v>184</v>
      </c>
      <c r="AN25" s="53">
        <v>137.52420000000001</v>
      </c>
      <c r="AO25" s="53">
        <v>0.74739999999999995</v>
      </c>
      <c r="AP25" s="53">
        <v>0</v>
      </c>
      <c r="AQ25" s="53">
        <v>0</v>
      </c>
      <c r="AR25" s="53">
        <v>0</v>
      </c>
    </row>
    <row r="26" spans="1:44" s="56" customFormat="1" ht="25.5">
      <c r="A26" s="53">
        <v>11020</v>
      </c>
      <c r="B26" s="53" t="s">
        <v>322</v>
      </c>
      <c r="C26" s="53" t="s">
        <v>253</v>
      </c>
      <c r="D26" s="54">
        <v>2296</v>
      </c>
      <c r="E26" s="53">
        <v>34</v>
      </c>
      <c r="F26" s="54">
        <v>2262</v>
      </c>
      <c r="G26" s="55">
        <v>1313.56</v>
      </c>
      <c r="H26" s="53">
        <v>0.58069999999999999</v>
      </c>
      <c r="I26" s="53">
        <v>200</v>
      </c>
      <c r="J26" s="53">
        <v>120.8073</v>
      </c>
      <c r="K26" s="53">
        <v>0.60399999999999998</v>
      </c>
      <c r="L26" s="53">
        <v>200</v>
      </c>
      <c r="M26" s="53">
        <v>112.7456</v>
      </c>
      <c r="N26" s="53">
        <v>0.56369999999999998</v>
      </c>
      <c r="O26" s="53">
        <v>202</v>
      </c>
      <c r="P26" s="53">
        <v>122.68600000000001</v>
      </c>
      <c r="Q26" s="53">
        <v>0.60740000000000005</v>
      </c>
      <c r="R26" s="53">
        <v>243</v>
      </c>
      <c r="S26" s="53">
        <v>146.142</v>
      </c>
      <c r="T26" s="53">
        <v>0.60140000000000005</v>
      </c>
      <c r="U26" s="53">
        <v>205</v>
      </c>
      <c r="V26" s="53">
        <v>103.8693</v>
      </c>
      <c r="W26" s="53">
        <v>0.50670000000000004</v>
      </c>
      <c r="X26" s="53">
        <v>236</v>
      </c>
      <c r="Y26" s="53">
        <v>132.95140000000001</v>
      </c>
      <c r="Z26" s="53">
        <v>0.56340000000000001</v>
      </c>
      <c r="AA26" s="53">
        <v>196</v>
      </c>
      <c r="AB26" s="53">
        <v>100.7325</v>
      </c>
      <c r="AC26" s="53">
        <v>0.51390000000000002</v>
      </c>
      <c r="AD26" s="53">
        <v>185</v>
      </c>
      <c r="AE26" s="53">
        <v>118.3841</v>
      </c>
      <c r="AF26" s="53">
        <v>0.63990000000000002</v>
      </c>
      <c r="AG26" s="53">
        <v>210</v>
      </c>
      <c r="AH26" s="53">
        <v>140.4828</v>
      </c>
      <c r="AI26" s="53">
        <v>0.66900000000000004</v>
      </c>
      <c r="AJ26" s="53">
        <v>135</v>
      </c>
      <c r="AK26" s="53">
        <v>70.461100000000002</v>
      </c>
      <c r="AL26" s="53">
        <v>0.52190000000000003</v>
      </c>
      <c r="AM26" s="53">
        <v>250</v>
      </c>
      <c r="AN26" s="53">
        <v>144.30160000000001</v>
      </c>
      <c r="AO26" s="53">
        <v>0.57720000000000005</v>
      </c>
      <c r="AP26" s="53">
        <v>0</v>
      </c>
      <c r="AQ26" s="53">
        <v>0</v>
      </c>
      <c r="AR26" s="53">
        <v>0</v>
      </c>
    </row>
    <row r="27" spans="1:44" s="56" customFormat="1" ht="25.5">
      <c r="A27" s="53">
        <v>11021</v>
      </c>
      <c r="B27" s="53" t="s">
        <v>322</v>
      </c>
      <c r="C27" s="53" t="s">
        <v>254</v>
      </c>
      <c r="D27" s="54">
        <v>3125</v>
      </c>
      <c r="E27" s="53">
        <v>20</v>
      </c>
      <c r="F27" s="54">
        <v>3105</v>
      </c>
      <c r="G27" s="55">
        <v>1967.39</v>
      </c>
      <c r="H27" s="53">
        <v>0.63360000000000005</v>
      </c>
      <c r="I27" s="53">
        <v>293</v>
      </c>
      <c r="J27" s="53">
        <v>194.376</v>
      </c>
      <c r="K27" s="53">
        <v>0.66339999999999999</v>
      </c>
      <c r="L27" s="53">
        <v>282</v>
      </c>
      <c r="M27" s="53">
        <v>186.65309999999999</v>
      </c>
      <c r="N27" s="53">
        <v>0.66190000000000004</v>
      </c>
      <c r="O27" s="53">
        <v>288</v>
      </c>
      <c r="P27" s="53">
        <v>176.97380000000001</v>
      </c>
      <c r="Q27" s="53">
        <v>0.61450000000000005</v>
      </c>
      <c r="R27" s="53">
        <v>230</v>
      </c>
      <c r="S27" s="53">
        <v>143.4151</v>
      </c>
      <c r="T27" s="53">
        <v>0.62350000000000005</v>
      </c>
      <c r="U27" s="53">
        <v>302</v>
      </c>
      <c r="V27" s="53">
        <v>176.3759</v>
      </c>
      <c r="W27" s="53">
        <v>0.58399999999999996</v>
      </c>
      <c r="X27" s="53">
        <v>320</v>
      </c>
      <c r="Y27" s="53">
        <v>187.9511</v>
      </c>
      <c r="Z27" s="53">
        <v>0.58730000000000004</v>
      </c>
      <c r="AA27" s="53">
        <v>229</v>
      </c>
      <c r="AB27" s="53">
        <v>147.53729999999999</v>
      </c>
      <c r="AC27" s="53">
        <v>0.64429999999999998</v>
      </c>
      <c r="AD27" s="53">
        <v>249</v>
      </c>
      <c r="AE27" s="53">
        <v>153.91820000000001</v>
      </c>
      <c r="AF27" s="53">
        <v>0.61809999999999998</v>
      </c>
      <c r="AG27" s="53">
        <v>262</v>
      </c>
      <c r="AH27" s="53">
        <v>183.76429999999999</v>
      </c>
      <c r="AI27" s="53">
        <v>0.70140000000000002</v>
      </c>
      <c r="AJ27" s="53">
        <v>316</v>
      </c>
      <c r="AK27" s="53">
        <v>216.25790000000001</v>
      </c>
      <c r="AL27" s="53">
        <v>0.68440000000000001</v>
      </c>
      <c r="AM27" s="53">
        <v>334</v>
      </c>
      <c r="AN27" s="53">
        <v>200.16499999999999</v>
      </c>
      <c r="AO27" s="53">
        <v>0.59930000000000005</v>
      </c>
      <c r="AP27" s="53">
        <v>0</v>
      </c>
      <c r="AQ27" s="53">
        <v>0</v>
      </c>
      <c r="AR27" s="53">
        <v>0</v>
      </c>
    </row>
    <row r="28" spans="1:44" s="56" customFormat="1">
      <c r="A28" s="53">
        <v>11022</v>
      </c>
      <c r="B28" s="53" t="s">
        <v>322</v>
      </c>
      <c r="C28" s="53" t="s">
        <v>255</v>
      </c>
      <c r="D28" s="54">
        <v>3904</v>
      </c>
      <c r="E28" s="53">
        <v>0</v>
      </c>
      <c r="F28" s="54">
        <v>3904</v>
      </c>
      <c r="G28" s="55">
        <v>2508.88</v>
      </c>
      <c r="H28" s="53">
        <v>0.64259999999999995</v>
      </c>
      <c r="I28" s="53">
        <v>409</v>
      </c>
      <c r="J28" s="53">
        <v>264.76900000000001</v>
      </c>
      <c r="K28" s="53">
        <v>0.64739999999999998</v>
      </c>
      <c r="L28" s="53">
        <v>393</v>
      </c>
      <c r="M28" s="53">
        <v>231.18219999999999</v>
      </c>
      <c r="N28" s="53">
        <v>0.58819999999999995</v>
      </c>
      <c r="O28" s="53">
        <v>364</v>
      </c>
      <c r="P28" s="53">
        <v>247.14869999999999</v>
      </c>
      <c r="Q28" s="53">
        <v>0.67900000000000005</v>
      </c>
      <c r="R28" s="53">
        <v>383</v>
      </c>
      <c r="S28" s="53">
        <v>221.006</v>
      </c>
      <c r="T28" s="53">
        <v>0.57699999999999996</v>
      </c>
      <c r="U28" s="53">
        <v>323</v>
      </c>
      <c r="V28" s="53">
        <v>215.8056</v>
      </c>
      <c r="W28" s="53">
        <v>0.66810000000000003</v>
      </c>
      <c r="X28" s="53">
        <v>439</v>
      </c>
      <c r="Y28" s="53">
        <v>273.71940000000001</v>
      </c>
      <c r="Z28" s="53">
        <v>0.62350000000000005</v>
      </c>
      <c r="AA28" s="53">
        <v>346</v>
      </c>
      <c r="AB28" s="53">
        <v>230.07929999999999</v>
      </c>
      <c r="AC28" s="53">
        <v>0.66500000000000004</v>
      </c>
      <c r="AD28" s="53">
        <v>358</v>
      </c>
      <c r="AE28" s="53">
        <v>247.75890000000001</v>
      </c>
      <c r="AF28" s="53">
        <v>0.69210000000000005</v>
      </c>
      <c r="AG28" s="53">
        <v>384</v>
      </c>
      <c r="AH28" s="53">
        <v>256.29669999999999</v>
      </c>
      <c r="AI28" s="53">
        <v>0.66739999999999999</v>
      </c>
      <c r="AJ28" s="53">
        <v>505</v>
      </c>
      <c r="AK28" s="53">
        <v>321.1139</v>
      </c>
      <c r="AL28" s="53">
        <v>0.63590000000000002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</row>
    <row r="29" spans="1:44" s="56" customFormat="1">
      <c r="A29" s="53">
        <v>11023</v>
      </c>
      <c r="B29" s="53" t="s">
        <v>322</v>
      </c>
      <c r="C29" s="53" t="s">
        <v>256</v>
      </c>
      <c r="D29" s="54">
        <v>6947</v>
      </c>
      <c r="E29" s="53">
        <v>0</v>
      </c>
      <c r="F29" s="54">
        <v>6947</v>
      </c>
      <c r="G29" s="55">
        <v>6818.67</v>
      </c>
      <c r="H29" s="53">
        <v>0.98150000000000004</v>
      </c>
      <c r="I29" s="53">
        <v>813</v>
      </c>
      <c r="J29" s="53">
        <v>754.04300000000001</v>
      </c>
      <c r="K29" s="53">
        <v>0.92749999999999999</v>
      </c>
      <c r="L29" s="53">
        <v>863</v>
      </c>
      <c r="M29" s="53">
        <v>794.57839999999999</v>
      </c>
      <c r="N29" s="53">
        <v>0.92069999999999996</v>
      </c>
      <c r="O29" s="53">
        <v>778</v>
      </c>
      <c r="P29" s="53">
        <v>750.98260000000005</v>
      </c>
      <c r="Q29" s="53">
        <v>0.96530000000000005</v>
      </c>
      <c r="R29" s="53">
        <v>781</v>
      </c>
      <c r="S29" s="53">
        <v>776.31640000000004</v>
      </c>
      <c r="T29" s="53">
        <v>0.99399999999999999</v>
      </c>
      <c r="U29" s="53">
        <v>698</v>
      </c>
      <c r="V29" s="53">
        <v>658.78779999999995</v>
      </c>
      <c r="W29" s="53">
        <v>0.94379999999999997</v>
      </c>
      <c r="X29" s="53">
        <v>861</v>
      </c>
      <c r="Y29" s="53">
        <v>926.54010000000005</v>
      </c>
      <c r="Z29" s="53">
        <v>1.0761000000000001</v>
      </c>
      <c r="AA29" s="53">
        <v>765</v>
      </c>
      <c r="AB29" s="53">
        <v>778.78620000000001</v>
      </c>
      <c r="AC29" s="53">
        <v>1.018</v>
      </c>
      <c r="AD29" s="53">
        <v>684</v>
      </c>
      <c r="AE29" s="53">
        <v>723.72900000000004</v>
      </c>
      <c r="AF29" s="53">
        <v>1.0581</v>
      </c>
      <c r="AG29" s="53">
        <v>704</v>
      </c>
      <c r="AH29" s="53">
        <v>654.91089999999997</v>
      </c>
      <c r="AI29" s="53">
        <v>0.93030000000000002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</row>
    <row r="30" spans="1:44" s="56" customFormat="1">
      <c r="A30" s="53">
        <v>11024</v>
      </c>
      <c r="B30" s="53" t="s">
        <v>322</v>
      </c>
      <c r="C30" s="53" t="s">
        <v>257</v>
      </c>
      <c r="D30" s="54">
        <v>4617</v>
      </c>
      <c r="E30" s="53">
        <v>0</v>
      </c>
      <c r="F30" s="54">
        <v>4617</v>
      </c>
      <c r="G30" s="55">
        <v>2721.04</v>
      </c>
      <c r="H30" s="53">
        <v>0.58940000000000003</v>
      </c>
      <c r="I30" s="53">
        <v>553</v>
      </c>
      <c r="J30" s="53">
        <v>339.28949999999998</v>
      </c>
      <c r="K30" s="53">
        <v>0.61350000000000005</v>
      </c>
      <c r="L30" s="53">
        <v>622</v>
      </c>
      <c r="M30" s="53">
        <v>337.59769999999997</v>
      </c>
      <c r="N30" s="53">
        <v>0.54279999999999995</v>
      </c>
      <c r="O30" s="53">
        <v>509</v>
      </c>
      <c r="P30" s="53">
        <v>295.01319999999998</v>
      </c>
      <c r="Q30" s="53">
        <v>0.5796</v>
      </c>
      <c r="R30" s="53">
        <v>552</v>
      </c>
      <c r="S30" s="53">
        <v>320.2885</v>
      </c>
      <c r="T30" s="53">
        <v>0.58020000000000005</v>
      </c>
      <c r="U30" s="53">
        <v>498</v>
      </c>
      <c r="V30" s="53">
        <v>291.49979999999999</v>
      </c>
      <c r="W30" s="53">
        <v>0.58530000000000004</v>
      </c>
      <c r="X30" s="53">
        <v>559</v>
      </c>
      <c r="Y30" s="53">
        <v>325.82889999999998</v>
      </c>
      <c r="Z30" s="53">
        <v>0.58289999999999997</v>
      </c>
      <c r="AA30" s="53">
        <v>463</v>
      </c>
      <c r="AB30" s="53">
        <v>279.45269999999999</v>
      </c>
      <c r="AC30" s="53">
        <v>0.60360000000000003</v>
      </c>
      <c r="AD30" s="53">
        <v>414</v>
      </c>
      <c r="AE30" s="53">
        <v>249.864</v>
      </c>
      <c r="AF30" s="53">
        <v>0.60350000000000004</v>
      </c>
      <c r="AG30" s="53">
        <v>447</v>
      </c>
      <c r="AH30" s="53">
        <v>282.2038</v>
      </c>
      <c r="AI30" s="53">
        <v>0.63129999999999997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</row>
    <row r="31" spans="1:44" s="56" customFormat="1" ht="25.5">
      <c r="A31" s="53">
        <v>11025</v>
      </c>
      <c r="B31" s="53" t="s">
        <v>322</v>
      </c>
      <c r="C31" s="53" t="s">
        <v>258</v>
      </c>
      <c r="D31" s="54">
        <v>7349</v>
      </c>
      <c r="E31" s="53">
        <v>0</v>
      </c>
      <c r="F31" s="54">
        <v>7349</v>
      </c>
      <c r="G31" s="55">
        <v>6003.39</v>
      </c>
      <c r="H31" s="53">
        <v>0.81689999999999996</v>
      </c>
      <c r="I31" s="53">
        <v>737</v>
      </c>
      <c r="J31" s="53">
        <v>576.52070000000003</v>
      </c>
      <c r="K31" s="53">
        <v>0.7823</v>
      </c>
      <c r="L31" s="53">
        <v>668</v>
      </c>
      <c r="M31" s="53">
        <v>560.83309999999994</v>
      </c>
      <c r="N31" s="53">
        <v>0.83960000000000001</v>
      </c>
      <c r="O31" s="53">
        <v>678</v>
      </c>
      <c r="P31" s="53">
        <v>559.38610000000006</v>
      </c>
      <c r="Q31" s="53">
        <v>0.82509999999999994</v>
      </c>
      <c r="R31" s="53">
        <v>686</v>
      </c>
      <c r="S31" s="53">
        <v>586.87950000000001</v>
      </c>
      <c r="T31" s="53">
        <v>0.85550000000000004</v>
      </c>
      <c r="U31" s="53">
        <v>628</v>
      </c>
      <c r="V31" s="53">
        <v>486.37889999999999</v>
      </c>
      <c r="W31" s="53">
        <v>0.77449999999999997</v>
      </c>
      <c r="X31" s="53">
        <v>701</v>
      </c>
      <c r="Y31" s="53">
        <v>550.71559999999999</v>
      </c>
      <c r="Z31" s="53">
        <v>0.78559999999999997</v>
      </c>
      <c r="AA31" s="53">
        <v>494</v>
      </c>
      <c r="AB31" s="53">
        <v>453.88200000000001</v>
      </c>
      <c r="AC31" s="53">
        <v>0.91879999999999995</v>
      </c>
      <c r="AD31" s="53">
        <v>492</v>
      </c>
      <c r="AE31" s="53">
        <v>414.94420000000002</v>
      </c>
      <c r="AF31" s="53">
        <v>0.84340000000000004</v>
      </c>
      <c r="AG31" s="53">
        <v>599</v>
      </c>
      <c r="AH31" s="53">
        <v>512.53890000000001</v>
      </c>
      <c r="AI31" s="53">
        <v>0.85570000000000002</v>
      </c>
      <c r="AJ31" s="53">
        <v>699</v>
      </c>
      <c r="AK31" s="53">
        <v>550.76980000000003</v>
      </c>
      <c r="AL31" s="53">
        <v>0.78790000000000004</v>
      </c>
      <c r="AM31" s="53">
        <v>967</v>
      </c>
      <c r="AN31" s="53">
        <v>750.54269999999997</v>
      </c>
      <c r="AO31" s="53">
        <v>0.7762</v>
      </c>
      <c r="AP31" s="53">
        <v>0</v>
      </c>
      <c r="AQ31" s="53">
        <v>0</v>
      </c>
      <c r="AR31" s="53">
        <v>0</v>
      </c>
    </row>
    <row r="32" spans="1:44" s="56" customFormat="1">
      <c r="A32" s="53">
        <v>11026</v>
      </c>
      <c r="B32" s="53" t="s">
        <v>322</v>
      </c>
      <c r="C32" s="53" t="s">
        <v>259</v>
      </c>
      <c r="D32" s="54">
        <v>1938</v>
      </c>
      <c r="E32" s="53">
        <v>0</v>
      </c>
      <c r="F32" s="54">
        <v>1938</v>
      </c>
      <c r="G32" s="55">
        <v>1178.17</v>
      </c>
      <c r="H32" s="53">
        <v>0.6079</v>
      </c>
      <c r="I32" s="53">
        <v>161</v>
      </c>
      <c r="J32" s="53">
        <v>107.8972</v>
      </c>
      <c r="K32" s="53">
        <v>0.67020000000000002</v>
      </c>
      <c r="L32" s="53">
        <v>201</v>
      </c>
      <c r="M32" s="53">
        <v>105.3681</v>
      </c>
      <c r="N32" s="53">
        <v>0.5242</v>
      </c>
      <c r="O32" s="53">
        <v>228</v>
      </c>
      <c r="P32" s="53">
        <v>119.04470000000001</v>
      </c>
      <c r="Q32" s="53">
        <v>0.52210000000000001</v>
      </c>
      <c r="R32" s="53">
        <v>233</v>
      </c>
      <c r="S32" s="53">
        <v>137.423</v>
      </c>
      <c r="T32" s="53">
        <v>0.58979999999999999</v>
      </c>
      <c r="U32" s="53">
        <v>212</v>
      </c>
      <c r="V32" s="53">
        <v>119.8526</v>
      </c>
      <c r="W32" s="53">
        <v>0.56530000000000002</v>
      </c>
      <c r="X32" s="53">
        <v>255</v>
      </c>
      <c r="Y32" s="53">
        <v>158.4485</v>
      </c>
      <c r="Z32" s="53">
        <v>0.62139999999999995</v>
      </c>
      <c r="AA32" s="53">
        <v>174</v>
      </c>
      <c r="AB32" s="53">
        <v>107.43089999999999</v>
      </c>
      <c r="AC32" s="53">
        <v>0.61739999999999995</v>
      </c>
      <c r="AD32" s="53">
        <v>150</v>
      </c>
      <c r="AE32" s="53">
        <v>109.4662</v>
      </c>
      <c r="AF32" s="53">
        <v>0.7298</v>
      </c>
      <c r="AG32" s="53">
        <v>153</v>
      </c>
      <c r="AH32" s="53">
        <v>95.4602</v>
      </c>
      <c r="AI32" s="53">
        <v>0.62390000000000001</v>
      </c>
      <c r="AJ32" s="53">
        <v>171</v>
      </c>
      <c r="AK32" s="53">
        <v>117.7782</v>
      </c>
      <c r="AL32" s="53">
        <v>0.68879999999999997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</row>
    <row r="33" spans="1:44" s="56" customFormat="1" ht="25.5">
      <c r="A33" s="53">
        <v>11027</v>
      </c>
      <c r="B33" s="53" t="s">
        <v>322</v>
      </c>
      <c r="C33" s="53" t="s">
        <v>260</v>
      </c>
      <c r="D33" s="54">
        <v>1847</v>
      </c>
      <c r="E33" s="53">
        <v>91</v>
      </c>
      <c r="F33" s="54">
        <v>1756</v>
      </c>
      <c r="G33" s="55">
        <v>1122.19</v>
      </c>
      <c r="H33" s="53">
        <v>0.6391</v>
      </c>
      <c r="I33" s="53">
        <v>171</v>
      </c>
      <c r="J33" s="53">
        <v>101.0211</v>
      </c>
      <c r="K33" s="53">
        <v>0.59079999999999999</v>
      </c>
      <c r="L33" s="53">
        <v>171</v>
      </c>
      <c r="M33" s="53">
        <v>103.9397</v>
      </c>
      <c r="N33" s="53">
        <v>0.60780000000000001</v>
      </c>
      <c r="O33" s="53">
        <v>177</v>
      </c>
      <c r="P33" s="53">
        <v>111.7294</v>
      </c>
      <c r="Q33" s="53">
        <v>0.63119999999999998</v>
      </c>
      <c r="R33" s="53">
        <v>157</v>
      </c>
      <c r="S33" s="53">
        <v>104.5515</v>
      </c>
      <c r="T33" s="53">
        <v>0.66590000000000005</v>
      </c>
      <c r="U33" s="53">
        <v>149</v>
      </c>
      <c r="V33" s="53">
        <v>96.775099999999995</v>
      </c>
      <c r="W33" s="53">
        <v>0.64949999999999997</v>
      </c>
      <c r="X33" s="53">
        <v>133</v>
      </c>
      <c r="Y33" s="53">
        <v>85.635199999999998</v>
      </c>
      <c r="Z33" s="53">
        <v>0.64390000000000003</v>
      </c>
      <c r="AA33" s="53">
        <v>129</v>
      </c>
      <c r="AB33" s="53">
        <v>80.450800000000001</v>
      </c>
      <c r="AC33" s="53">
        <v>0.62360000000000004</v>
      </c>
      <c r="AD33" s="53">
        <v>130</v>
      </c>
      <c r="AE33" s="53">
        <v>88.0899</v>
      </c>
      <c r="AF33" s="53">
        <v>0.67759999999999998</v>
      </c>
      <c r="AG33" s="53">
        <v>155</v>
      </c>
      <c r="AH33" s="53">
        <v>99.323599999999999</v>
      </c>
      <c r="AI33" s="53">
        <v>0.64080000000000004</v>
      </c>
      <c r="AJ33" s="53">
        <v>152</v>
      </c>
      <c r="AK33" s="53">
        <v>92.036100000000005</v>
      </c>
      <c r="AL33" s="53">
        <v>0.60550000000000004</v>
      </c>
      <c r="AM33" s="53">
        <v>232</v>
      </c>
      <c r="AN33" s="53">
        <v>158.63560000000001</v>
      </c>
      <c r="AO33" s="53">
        <v>0.68379999999999996</v>
      </c>
      <c r="AP33" s="53">
        <v>0</v>
      </c>
      <c r="AQ33" s="53">
        <v>0</v>
      </c>
      <c r="AR33" s="53">
        <v>0</v>
      </c>
    </row>
    <row r="34" spans="1:44" s="56" customFormat="1">
      <c r="A34" s="53">
        <v>11028</v>
      </c>
      <c r="B34" s="53" t="s">
        <v>322</v>
      </c>
      <c r="C34" s="53" t="s">
        <v>261</v>
      </c>
      <c r="D34" s="54">
        <v>1857</v>
      </c>
      <c r="E34" s="53">
        <v>0</v>
      </c>
      <c r="F34" s="54">
        <v>1857</v>
      </c>
      <c r="G34" s="55">
        <v>1043.3499999999999</v>
      </c>
      <c r="H34" s="53">
        <v>0.56179999999999997</v>
      </c>
      <c r="I34" s="53">
        <v>235</v>
      </c>
      <c r="J34" s="53">
        <v>121.0112</v>
      </c>
      <c r="K34" s="53">
        <v>0.51490000000000002</v>
      </c>
      <c r="L34" s="53">
        <v>224</v>
      </c>
      <c r="M34" s="53">
        <v>112.0378</v>
      </c>
      <c r="N34" s="53">
        <v>0.50019999999999998</v>
      </c>
      <c r="O34" s="53">
        <v>224</v>
      </c>
      <c r="P34" s="53">
        <v>138.00020000000001</v>
      </c>
      <c r="Q34" s="53">
        <v>0.61609999999999998</v>
      </c>
      <c r="R34" s="53">
        <v>205</v>
      </c>
      <c r="S34" s="53">
        <v>115.2235</v>
      </c>
      <c r="T34" s="53">
        <v>0.56210000000000004</v>
      </c>
      <c r="U34" s="53">
        <v>202</v>
      </c>
      <c r="V34" s="53">
        <v>112.75369999999999</v>
      </c>
      <c r="W34" s="53">
        <v>0.55820000000000003</v>
      </c>
      <c r="X34" s="53">
        <v>226</v>
      </c>
      <c r="Y34" s="53">
        <v>126.3417</v>
      </c>
      <c r="Z34" s="53">
        <v>0.55900000000000005</v>
      </c>
      <c r="AA34" s="53">
        <v>160</v>
      </c>
      <c r="AB34" s="53">
        <v>95.247699999999995</v>
      </c>
      <c r="AC34" s="53">
        <v>0.59530000000000005</v>
      </c>
      <c r="AD34" s="53">
        <v>201</v>
      </c>
      <c r="AE34" s="53">
        <v>121.3905</v>
      </c>
      <c r="AF34" s="53">
        <v>0.60389999999999999</v>
      </c>
      <c r="AG34" s="53">
        <v>180</v>
      </c>
      <c r="AH34" s="53">
        <v>101.34220000000001</v>
      </c>
      <c r="AI34" s="53">
        <v>0.56299999999999994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</row>
    <row r="35" spans="1:44" s="56" customFormat="1">
      <c r="A35" s="53">
        <v>11029</v>
      </c>
      <c r="B35" s="53" t="s">
        <v>322</v>
      </c>
      <c r="C35" s="53" t="s">
        <v>262</v>
      </c>
      <c r="D35" s="54">
        <v>2088</v>
      </c>
      <c r="E35" s="53">
        <v>0</v>
      </c>
      <c r="F35" s="54">
        <v>2088</v>
      </c>
      <c r="G35" s="55">
        <v>1239.9100000000001</v>
      </c>
      <c r="H35" s="53">
        <v>0.59379999999999999</v>
      </c>
      <c r="I35" s="53">
        <v>222</v>
      </c>
      <c r="J35" s="53">
        <v>143.90989999999999</v>
      </c>
      <c r="K35" s="53">
        <v>0.6482</v>
      </c>
      <c r="L35" s="53">
        <v>222</v>
      </c>
      <c r="M35" s="53">
        <v>129.97659999999999</v>
      </c>
      <c r="N35" s="53">
        <v>0.58550000000000002</v>
      </c>
      <c r="O35" s="53">
        <v>225</v>
      </c>
      <c r="P35" s="53">
        <v>139.2097</v>
      </c>
      <c r="Q35" s="53">
        <v>0.61870000000000003</v>
      </c>
      <c r="R35" s="53">
        <v>204</v>
      </c>
      <c r="S35" s="53">
        <v>120.78579999999999</v>
      </c>
      <c r="T35" s="53">
        <v>0.59209999999999996</v>
      </c>
      <c r="U35" s="53">
        <v>213</v>
      </c>
      <c r="V35" s="53">
        <v>134.7303</v>
      </c>
      <c r="W35" s="53">
        <v>0.63249999999999995</v>
      </c>
      <c r="X35" s="53">
        <v>302</v>
      </c>
      <c r="Y35" s="53">
        <v>174.05119999999999</v>
      </c>
      <c r="Z35" s="53">
        <v>0.57630000000000003</v>
      </c>
      <c r="AA35" s="53">
        <v>206</v>
      </c>
      <c r="AB35" s="53">
        <v>122.194</v>
      </c>
      <c r="AC35" s="53">
        <v>0.59319999999999995</v>
      </c>
      <c r="AD35" s="53">
        <v>246</v>
      </c>
      <c r="AE35" s="53">
        <v>136.01759999999999</v>
      </c>
      <c r="AF35" s="53">
        <v>0.55289999999999995</v>
      </c>
      <c r="AG35" s="53">
        <v>248</v>
      </c>
      <c r="AH35" s="53">
        <v>139.03620000000001</v>
      </c>
      <c r="AI35" s="53">
        <v>0.56059999999999999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</row>
    <row r="36" spans="1:44" s="56" customFormat="1">
      <c r="A36" s="53">
        <v>11446</v>
      </c>
      <c r="B36" s="53" t="s">
        <v>322</v>
      </c>
      <c r="C36" s="53" t="s">
        <v>263</v>
      </c>
      <c r="D36" s="54">
        <v>8487</v>
      </c>
      <c r="E36" s="53">
        <v>57</v>
      </c>
      <c r="F36" s="54">
        <v>8430</v>
      </c>
      <c r="G36" s="55">
        <v>7599.5</v>
      </c>
      <c r="H36" s="53">
        <v>0.90149999999999997</v>
      </c>
      <c r="I36" s="53">
        <v>918</v>
      </c>
      <c r="J36" s="53">
        <v>830.89449999999999</v>
      </c>
      <c r="K36" s="53">
        <v>0.90510000000000002</v>
      </c>
      <c r="L36" s="53">
        <v>909</v>
      </c>
      <c r="M36" s="53">
        <v>770.75649999999996</v>
      </c>
      <c r="N36" s="53">
        <v>0.84789999999999999</v>
      </c>
      <c r="O36" s="53">
        <v>958</v>
      </c>
      <c r="P36" s="53">
        <v>858.78229999999996</v>
      </c>
      <c r="Q36" s="53">
        <v>0.89639999999999997</v>
      </c>
      <c r="R36" s="53">
        <v>859</v>
      </c>
      <c r="S36" s="53">
        <v>746.05010000000004</v>
      </c>
      <c r="T36" s="53">
        <v>0.86850000000000005</v>
      </c>
      <c r="U36" s="53">
        <v>742</v>
      </c>
      <c r="V36" s="53">
        <v>677.1712</v>
      </c>
      <c r="W36" s="53">
        <v>0.91259999999999997</v>
      </c>
      <c r="X36" s="53">
        <v>952</v>
      </c>
      <c r="Y36" s="53">
        <v>832.00350000000003</v>
      </c>
      <c r="Z36" s="53">
        <v>0.874</v>
      </c>
      <c r="AA36" s="53">
        <v>746</v>
      </c>
      <c r="AB36" s="53">
        <v>681.75660000000005</v>
      </c>
      <c r="AC36" s="53">
        <v>0.91390000000000005</v>
      </c>
      <c r="AD36" s="53">
        <v>637</v>
      </c>
      <c r="AE36" s="53">
        <v>619.25310000000002</v>
      </c>
      <c r="AF36" s="53">
        <v>0.97209999999999996</v>
      </c>
      <c r="AG36" s="53">
        <v>753</v>
      </c>
      <c r="AH36" s="53">
        <v>689.64970000000005</v>
      </c>
      <c r="AI36" s="53">
        <v>0.91590000000000005</v>
      </c>
      <c r="AJ36" s="53">
        <v>956</v>
      </c>
      <c r="AK36" s="53">
        <v>893.17780000000005</v>
      </c>
      <c r="AL36" s="53">
        <v>0.93430000000000002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</row>
    <row r="37" spans="1:44" s="56" customFormat="1">
      <c r="A37" s="53">
        <v>25058</v>
      </c>
      <c r="B37" s="53" t="s">
        <v>322</v>
      </c>
      <c r="C37" s="53" t="s">
        <v>264</v>
      </c>
      <c r="D37" s="54">
        <v>1324</v>
      </c>
      <c r="E37" s="53">
        <v>2</v>
      </c>
      <c r="F37" s="54">
        <v>1322</v>
      </c>
      <c r="G37" s="53">
        <v>766.72990000000004</v>
      </c>
      <c r="H37" s="53">
        <v>0.57999999999999996</v>
      </c>
      <c r="I37" s="53">
        <v>199</v>
      </c>
      <c r="J37" s="53">
        <v>117.90479999999999</v>
      </c>
      <c r="K37" s="53">
        <v>0.59250000000000003</v>
      </c>
      <c r="L37" s="53">
        <v>156</v>
      </c>
      <c r="M37" s="53">
        <v>93.660399999999996</v>
      </c>
      <c r="N37" s="53">
        <v>0.60040000000000004</v>
      </c>
      <c r="O37" s="53">
        <v>152</v>
      </c>
      <c r="P37" s="53">
        <v>94.585400000000007</v>
      </c>
      <c r="Q37" s="53">
        <v>0.62229999999999996</v>
      </c>
      <c r="R37" s="53">
        <v>147</v>
      </c>
      <c r="S37" s="53">
        <v>86.263900000000007</v>
      </c>
      <c r="T37" s="53">
        <v>0.58679999999999999</v>
      </c>
      <c r="U37" s="53">
        <v>162</v>
      </c>
      <c r="V37" s="53">
        <v>87.6905</v>
      </c>
      <c r="W37" s="53">
        <v>0.5413</v>
      </c>
      <c r="X37" s="53">
        <v>172</v>
      </c>
      <c r="Y37" s="53">
        <v>85.013199999999998</v>
      </c>
      <c r="Z37" s="53">
        <v>0.49430000000000002</v>
      </c>
      <c r="AA37" s="53">
        <v>189</v>
      </c>
      <c r="AB37" s="53">
        <v>116.21299999999999</v>
      </c>
      <c r="AC37" s="53">
        <v>0.6149</v>
      </c>
      <c r="AD37" s="53">
        <v>145</v>
      </c>
      <c r="AE37" s="53">
        <v>85.398700000000005</v>
      </c>
      <c r="AF37" s="53">
        <v>0.58899999999999997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</row>
    <row r="38" spans="1:44" s="56" customFormat="1" ht="25.5">
      <c r="A38" s="53">
        <v>25059</v>
      </c>
      <c r="B38" s="53" t="s">
        <v>322</v>
      </c>
      <c r="C38" s="53" t="s">
        <v>265</v>
      </c>
      <c r="D38" s="54">
        <v>1533</v>
      </c>
      <c r="E38" s="53">
        <v>2</v>
      </c>
      <c r="F38" s="54">
        <v>1531</v>
      </c>
      <c r="G38" s="55">
        <v>1029.1400000000001</v>
      </c>
      <c r="H38" s="53">
        <v>0.67220000000000002</v>
      </c>
      <c r="I38" s="54">
        <v>130</v>
      </c>
      <c r="J38" s="55">
        <v>91.602599999999995</v>
      </c>
      <c r="K38" s="53">
        <v>0.7046</v>
      </c>
      <c r="L38" s="54">
        <v>144</v>
      </c>
      <c r="M38" s="55">
        <v>90.829099999999997</v>
      </c>
      <c r="N38" s="53">
        <v>0.63080000000000003</v>
      </c>
      <c r="O38" s="54">
        <v>149</v>
      </c>
      <c r="P38" s="55">
        <v>90.163799999999995</v>
      </c>
      <c r="Q38" s="53">
        <v>0.60509999999999997</v>
      </c>
      <c r="R38" s="54">
        <v>151</v>
      </c>
      <c r="S38" s="55">
        <v>104.7439</v>
      </c>
      <c r="T38" s="53">
        <v>0.69369999999999998</v>
      </c>
      <c r="U38" s="54">
        <v>136</v>
      </c>
      <c r="V38" s="55">
        <v>99.259799999999998</v>
      </c>
      <c r="W38" s="53">
        <v>0.72989999999999999</v>
      </c>
      <c r="X38" s="53">
        <v>163</v>
      </c>
      <c r="Y38" s="53">
        <v>106.8685</v>
      </c>
      <c r="Z38" s="53">
        <v>0.65559999999999996</v>
      </c>
      <c r="AA38" s="53">
        <v>119</v>
      </c>
      <c r="AB38" s="53">
        <v>84.049700000000001</v>
      </c>
      <c r="AC38" s="53">
        <v>0.70630000000000004</v>
      </c>
      <c r="AD38" s="53">
        <v>121</v>
      </c>
      <c r="AE38" s="53">
        <v>83.076300000000003</v>
      </c>
      <c r="AF38" s="53">
        <v>0.68659999999999999</v>
      </c>
      <c r="AG38" s="53">
        <v>121</v>
      </c>
      <c r="AH38" s="53">
        <v>82.065899999999999</v>
      </c>
      <c r="AI38" s="53">
        <v>0.67820000000000003</v>
      </c>
      <c r="AJ38" s="53">
        <v>146</v>
      </c>
      <c r="AK38" s="53">
        <v>96.761700000000005</v>
      </c>
      <c r="AL38" s="53">
        <v>0.66279999999999994</v>
      </c>
      <c r="AM38" s="53">
        <v>151</v>
      </c>
      <c r="AN38" s="53">
        <v>99.717100000000002</v>
      </c>
      <c r="AO38" s="53">
        <v>0.66039999999999999</v>
      </c>
      <c r="AP38" s="53">
        <v>0</v>
      </c>
      <c r="AQ38" s="53">
        <v>0</v>
      </c>
      <c r="AR38" s="53">
        <v>0</v>
      </c>
    </row>
    <row r="39" spans="1:44" s="46" customFormat="1">
      <c r="A39" s="45">
        <v>10705</v>
      </c>
      <c r="B39" s="45" t="s">
        <v>322</v>
      </c>
      <c r="C39" s="45" t="s">
        <v>266</v>
      </c>
      <c r="D39" s="47">
        <v>31966</v>
      </c>
      <c r="E39" s="45">
        <v>17</v>
      </c>
      <c r="F39" s="47">
        <v>31949</v>
      </c>
      <c r="G39" s="48">
        <v>49102.93</v>
      </c>
      <c r="H39" s="45">
        <v>1.5368999999999999</v>
      </c>
      <c r="I39" s="47">
        <v>3596</v>
      </c>
      <c r="J39" s="48">
        <v>5592.27</v>
      </c>
      <c r="K39" s="45">
        <v>1.5550999999999999</v>
      </c>
      <c r="L39" s="47">
        <v>3340</v>
      </c>
      <c r="M39" s="48">
        <v>5163.83</v>
      </c>
      <c r="N39" s="45">
        <v>1.5461</v>
      </c>
      <c r="O39" s="47">
        <v>3510</v>
      </c>
      <c r="P39" s="48">
        <v>5339.15</v>
      </c>
      <c r="Q39" s="45">
        <v>1.5210999999999999</v>
      </c>
      <c r="R39" s="47">
        <v>3015</v>
      </c>
      <c r="S39" s="48">
        <v>4917.3</v>
      </c>
      <c r="T39" s="45">
        <v>1.6309</v>
      </c>
      <c r="U39" s="47">
        <v>2767</v>
      </c>
      <c r="V39" s="48">
        <v>4344.42</v>
      </c>
      <c r="W39" s="45">
        <v>1.5701000000000001</v>
      </c>
      <c r="X39" s="47">
        <v>3388</v>
      </c>
      <c r="Y39" s="48">
        <v>5149.68</v>
      </c>
      <c r="Z39" s="45">
        <v>1.52</v>
      </c>
      <c r="AA39" s="47">
        <v>2961</v>
      </c>
      <c r="AB39" s="48">
        <v>4571.22</v>
      </c>
      <c r="AC39" s="45">
        <v>1.5438000000000001</v>
      </c>
      <c r="AD39" s="47">
        <v>2894</v>
      </c>
      <c r="AE39" s="48">
        <v>4573.63</v>
      </c>
      <c r="AF39" s="45">
        <v>1.5804</v>
      </c>
      <c r="AG39" s="47">
        <v>3199</v>
      </c>
      <c r="AH39" s="48">
        <v>4739.43</v>
      </c>
      <c r="AI39" s="45">
        <v>1.4815</v>
      </c>
      <c r="AJ39" s="47">
        <v>3279</v>
      </c>
      <c r="AK39" s="48">
        <v>4712</v>
      </c>
      <c r="AL39" s="45">
        <v>1.4370000000000001</v>
      </c>
      <c r="AM39" s="45">
        <v>0</v>
      </c>
      <c r="AN39" s="45">
        <v>0</v>
      </c>
      <c r="AO39" s="45">
        <v>0</v>
      </c>
      <c r="AP39" s="45">
        <v>0</v>
      </c>
      <c r="AQ39" s="45">
        <v>0</v>
      </c>
      <c r="AR39" s="45">
        <v>0</v>
      </c>
    </row>
    <row r="40" spans="1:44" s="56" customFormat="1" ht="25.5">
      <c r="A40" s="53">
        <v>11030</v>
      </c>
      <c r="B40" s="53" t="s">
        <v>322</v>
      </c>
      <c r="C40" s="53" t="s">
        <v>267</v>
      </c>
      <c r="D40" s="54">
        <v>2783</v>
      </c>
      <c r="E40" s="53">
        <v>0</v>
      </c>
      <c r="F40" s="54">
        <v>2783</v>
      </c>
      <c r="G40" s="55">
        <v>1690.3</v>
      </c>
      <c r="H40" s="53">
        <v>0.60740000000000005</v>
      </c>
      <c r="I40" s="53">
        <v>310</v>
      </c>
      <c r="J40" s="53">
        <v>174.40049999999999</v>
      </c>
      <c r="K40" s="53">
        <v>0.56259999999999999</v>
      </c>
      <c r="L40" s="53">
        <v>353</v>
      </c>
      <c r="M40" s="53">
        <v>201.1088</v>
      </c>
      <c r="N40" s="53">
        <v>0.56969999999999998</v>
      </c>
      <c r="O40" s="53">
        <v>259</v>
      </c>
      <c r="P40" s="53">
        <v>159.1217</v>
      </c>
      <c r="Q40" s="53">
        <v>0.61439999999999995</v>
      </c>
      <c r="R40" s="53">
        <v>209</v>
      </c>
      <c r="S40" s="53">
        <v>118.9799</v>
      </c>
      <c r="T40" s="53">
        <v>0.56930000000000003</v>
      </c>
      <c r="U40" s="53">
        <v>215</v>
      </c>
      <c r="V40" s="53">
        <v>125.8449</v>
      </c>
      <c r="W40" s="53">
        <v>0.58530000000000004</v>
      </c>
      <c r="X40" s="53">
        <v>256</v>
      </c>
      <c r="Y40" s="53">
        <v>153.6506</v>
      </c>
      <c r="Z40" s="53">
        <v>0.60019999999999996</v>
      </c>
      <c r="AA40" s="53">
        <v>236</v>
      </c>
      <c r="AB40" s="53">
        <v>151.26310000000001</v>
      </c>
      <c r="AC40" s="53">
        <v>0.64090000000000003</v>
      </c>
      <c r="AD40" s="53">
        <v>198</v>
      </c>
      <c r="AE40" s="53">
        <v>126.07680000000001</v>
      </c>
      <c r="AF40" s="53">
        <v>0.63680000000000003</v>
      </c>
      <c r="AG40" s="53">
        <v>217</v>
      </c>
      <c r="AH40" s="53">
        <v>129.0352</v>
      </c>
      <c r="AI40" s="53">
        <v>0.59460000000000002</v>
      </c>
      <c r="AJ40" s="53">
        <v>225</v>
      </c>
      <c r="AK40" s="53">
        <v>146.12309999999999</v>
      </c>
      <c r="AL40" s="53">
        <v>0.64939999999999998</v>
      </c>
      <c r="AM40" s="53">
        <v>305</v>
      </c>
      <c r="AN40" s="53">
        <v>204.69900000000001</v>
      </c>
      <c r="AO40" s="53">
        <v>0.67110000000000003</v>
      </c>
      <c r="AP40" s="53">
        <v>0</v>
      </c>
      <c r="AQ40" s="53">
        <v>0</v>
      </c>
      <c r="AR40" s="53">
        <v>0</v>
      </c>
    </row>
    <row r="41" spans="1:44" s="56" customFormat="1">
      <c r="A41" s="53">
        <v>11031</v>
      </c>
      <c r="B41" s="53" t="s">
        <v>322</v>
      </c>
      <c r="C41" s="53" t="s">
        <v>268</v>
      </c>
      <c r="D41" s="54">
        <v>4045</v>
      </c>
      <c r="E41" s="53">
        <v>10</v>
      </c>
      <c r="F41" s="54">
        <v>4035</v>
      </c>
      <c r="G41" s="55">
        <v>2375.23</v>
      </c>
      <c r="H41" s="53">
        <v>0.5887</v>
      </c>
      <c r="I41" s="53">
        <v>497</v>
      </c>
      <c r="J41" s="53">
        <v>281.73520000000002</v>
      </c>
      <c r="K41" s="53">
        <v>0.56689999999999996</v>
      </c>
      <c r="L41" s="53">
        <v>544</v>
      </c>
      <c r="M41" s="53">
        <v>315.0111</v>
      </c>
      <c r="N41" s="53">
        <v>0.57909999999999995</v>
      </c>
      <c r="O41" s="53">
        <v>448</v>
      </c>
      <c r="P41" s="53">
        <v>280.22399999999999</v>
      </c>
      <c r="Q41" s="53">
        <v>0.62549999999999994</v>
      </c>
      <c r="R41" s="53">
        <v>329</v>
      </c>
      <c r="S41" s="53">
        <v>197.64400000000001</v>
      </c>
      <c r="T41" s="53">
        <v>0.60070000000000001</v>
      </c>
      <c r="U41" s="53">
        <v>335</v>
      </c>
      <c r="V41" s="53">
        <v>192.23929999999999</v>
      </c>
      <c r="W41" s="53">
        <v>0.57379999999999998</v>
      </c>
      <c r="X41" s="53">
        <v>409</v>
      </c>
      <c r="Y41" s="53">
        <v>226.28229999999999</v>
      </c>
      <c r="Z41" s="53">
        <v>0.55330000000000001</v>
      </c>
      <c r="AA41" s="53">
        <v>395</v>
      </c>
      <c r="AB41" s="53">
        <v>235.88480000000001</v>
      </c>
      <c r="AC41" s="53">
        <v>0.59719999999999995</v>
      </c>
      <c r="AD41" s="53">
        <v>354</v>
      </c>
      <c r="AE41" s="53">
        <v>212.98490000000001</v>
      </c>
      <c r="AF41" s="53">
        <v>0.60170000000000001</v>
      </c>
      <c r="AG41" s="53">
        <v>348</v>
      </c>
      <c r="AH41" s="53">
        <v>209.63730000000001</v>
      </c>
      <c r="AI41" s="53">
        <v>0.60240000000000005</v>
      </c>
      <c r="AJ41" s="53">
        <v>376</v>
      </c>
      <c r="AK41" s="53">
        <v>223.5873</v>
      </c>
      <c r="AL41" s="53">
        <v>0.59460000000000002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</row>
    <row r="42" spans="1:44" s="56" customFormat="1">
      <c r="A42" s="53">
        <v>11032</v>
      </c>
      <c r="B42" s="53" t="s">
        <v>322</v>
      </c>
      <c r="C42" s="53" t="s">
        <v>269</v>
      </c>
      <c r="D42" s="54">
        <v>3279</v>
      </c>
      <c r="E42" s="53">
        <v>0</v>
      </c>
      <c r="F42" s="54">
        <v>3279</v>
      </c>
      <c r="G42" s="55">
        <v>2036.63</v>
      </c>
      <c r="H42" s="53">
        <v>0.62109999999999999</v>
      </c>
      <c r="I42" s="53">
        <v>362</v>
      </c>
      <c r="J42" s="53">
        <v>220.75219999999999</v>
      </c>
      <c r="K42" s="53">
        <v>0.60980000000000001</v>
      </c>
      <c r="L42" s="53">
        <v>335</v>
      </c>
      <c r="M42" s="53">
        <v>192.10040000000001</v>
      </c>
      <c r="N42" s="53">
        <v>0.57340000000000002</v>
      </c>
      <c r="O42" s="53">
        <v>338</v>
      </c>
      <c r="P42" s="53">
        <v>199.5282</v>
      </c>
      <c r="Q42" s="53">
        <v>0.59030000000000005</v>
      </c>
      <c r="R42" s="53">
        <v>263</v>
      </c>
      <c r="S42" s="53">
        <v>173.6045</v>
      </c>
      <c r="T42" s="53">
        <v>0.66010000000000002</v>
      </c>
      <c r="U42" s="53">
        <v>263</v>
      </c>
      <c r="V42" s="53">
        <v>172.11709999999999</v>
      </c>
      <c r="W42" s="53">
        <v>0.65439999999999998</v>
      </c>
      <c r="X42" s="53">
        <v>367</v>
      </c>
      <c r="Y42" s="53">
        <v>220.9315</v>
      </c>
      <c r="Z42" s="53">
        <v>0.60199999999999998</v>
      </c>
      <c r="AA42" s="53">
        <v>329</v>
      </c>
      <c r="AB42" s="53">
        <v>214.3048</v>
      </c>
      <c r="AC42" s="53">
        <v>0.65139999999999998</v>
      </c>
      <c r="AD42" s="53">
        <v>316</v>
      </c>
      <c r="AE42" s="53">
        <v>203.03229999999999</v>
      </c>
      <c r="AF42" s="53">
        <v>0.64249999999999996</v>
      </c>
      <c r="AG42" s="53">
        <v>409</v>
      </c>
      <c r="AH42" s="53">
        <v>259.59089999999998</v>
      </c>
      <c r="AI42" s="53">
        <v>0.63470000000000004</v>
      </c>
      <c r="AJ42" s="53">
        <v>297</v>
      </c>
      <c r="AK42" s="53">
        <v>180.6651</v>
      </c>
      <c r="AL42" s="53">
        <v>0.60829999999999995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</row>
    <row r="43" spans="1:44" s="56" customFormat="1">
      <c r="A43" s="53">
        <v>11033</v>
      </c>
      <c r="B43" s="53" t="s">
        <v>322</v>
      </c>
      <c r="C43" s="53" t="s">
        <v>270</v>
      </c>
      <c r="D43" s="54">
        <v>1000</v>
      </c>
      <c r="E43" s="53">
        <v>0</v>
      </c>
      <c r="F43" s="54">
        <v>1000</v>
      </c>
      <c r="G43" s="53">
        <v>617.07010000000002</v>
      </c>
      <c r="H43" s="53">
        <v>0.61709999999999998</v>
      </c>
      <c r="I43" s="53">
        <v>129</v>
      </c>
      <c r="J43" s="53">
        <v>80.383499999999998</v>
      </c>
      <c r="K43" s="53">
        <v>0.62309999999999999</v>
      </c>
      <c r="L43" s="53">
        <v>107</v>
      </c>
      <c r="M43" s="53">
        <v>63.819800000000001</v>
      </c>
      <c r="N43" s="53">
        <v>0.59640000000000004</v>
      </c>
      <c r="O43" s="53">
        <v>83</v>
      </c>
      <c r="P43" s="53">
        <v>51.006100000000004</v>
      </c>
      <c r="Q43" s="53">
        <v>0.61450000000000005</v>
      </c>
      <c r="R43" s="53">
        <v>91</v>
      </c>
      <c r="S43" s="53">
        <v>56.253500000000003</v>
      </c>
      <c r="T43" s="53">
        <v>0.61819999999999997</v>
      </c>
      <c r="U43" s="53">
        <v>74</v>
      </c>
      <c r="V43" s="53">
        <v>49.568899999999999</v>
      </c>
      <c r="W43" s="53">
        <v>0.66990000000000005</v>
      </c>
      <c r="X43" s="53">
        <v>100</v>
      </c>
      <c r="Y43" s="53">
        <v>62.197499999999998</v>
      </c>
      <c r="Z43" s="53">
        <v>0.622</v>
      </c>
      <c r="AA43" s="53">
        <v>118</v>
      </c>
      <c r="AB43" s="53">
        <v>70.241600000000005</v>
      </c>
      <c r="AC43" s="53">
        <v>0.59530000000000005</v>
      </c>
      <c r="AD43" s="53">
        <v>105</v>
      </c>
      <c r="AE43" s="53">
        <v>62.324399999999997</v>
      </c>
      <c r="AF43" s="53">
        <v>0.59360000000000002</v>
      </c>
      <c r="AG43" s="53">
        <v>98</v>
      </c>
      <c r="AH43" s="53">
        <v>57.500999999999998</v>
      </c>
      <c r="AI43" s="53">
        <v>0.5867</v>
      </c>
      <c r="AJ43" s="53">
        <v>95</v>
      </c>
      <c r="AK43" s="53">
        <v>63.773800000000001</v>
      </c>
      <c r="AL43" s="53">
        <v>0.67130000000000001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</row>
    <row r="44" spans="1:44" s="56" customFormat="1">
      <c r="A44" s="53">
        <v>11034</v>
      </c>
      <c r="B44" s="53" t="s">
        <v>322</v>
      </c>
      <c r="C44" s="53" t="s">
        <v>271</v>
      </c>
      <c r="D44" s="54">
        <v>1809</v>
      </c>
      <c r="E44" s="53">
        <v>0</v>
      </c>
      <c r="F44" s="54">
        <v>1809</v>
      </c>
      <c r="G44" s="55">
        <v>1107.3599999999999</v>
      </c>
      <c r="H44" s="53">
        <v>0.61209999999999998</v>
      </c>
      <c r="I44" s="53">
        <v>272</v>
      </c>
      <c r="J44" s="53">
        <v>185.66409999999999</v>
      </c>
      <c r="K44" s="53">
        <v>0.68259999999999998</v>
      </c>
      <c r="L44" s="53">
        <v>280</v>
      </c>
      <c r="M44" s="53">
        <v>159.49340000000001</v>
      </c>
      <c r="N44" s="53">
        <v>0.5696</v>
      </c>
      <c r="O44" s="53">
        <v>248</v>
      </c>
      <c r="P44" s="53">
        <v>162.29949999999999</v>
      </c>
      <c r="Q44" s="53">
        <v>0.65439999999999998</v>
      </c>
      <c r="R44" s="53">
        <v>186</v>
      </c>
      <c r="S44" s="53">
        <v>123.123</v>
      </c>
      <c r="T44" s="53">
        <v>0.66200000000000003</v>
      </c>
      <c r="U44" s="53">
        <v>209</v>
      </c>
      <c r="V44" s="53">
        <v>113.20010000000001</v>
      </c>
      <c r="W44" s="53">
        <v>0.54159999999999997</v>
      </c>
      <c r="X44" s="53">
        <v>256</v>
      </c>
      <c r="Y44" s="53">
        <v>147.59979999999999</v>
      </c>
      <c r="Z44" s="53">
        <v>0.5766</v>
      </c>
      <c r="AA44" s="53">
        <v>203</v>
      </c>
      <c r="AB44" s="53">
        <v>119.99250000000001</v>
      </c>
      <c r="AC44" s="53">
        <v>0.59109999999999996</v>
      </c>
      <c r="AD44" s="53">
        <v>155</v>
      </c>
      <c r="AE44" s="53">
        <v>95.991699999999994</v>
      </c>
      <c r="AF44" s="53">
        <v>0.61929999999999996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</row>
    <row r="45" spans="1:44" s="56" customFormat="1">
      <c r="A45" s="53">
        <v>11035</v>
      </c>
      <c r="B45" s="53" t="s">
        <v>322</v>
      </c>
      <c r="C45" s="53" t="s">
        <v>272</v>
      </c>
      <c r="D45" s="54">
        <v>2105</v>
      </c>
      <c r="E45" s="53">
        <v>1</v>
      </c>
      <c r="F45" s="54">
        <v>2104</v>
      </c>
      <c r="G45" s="55">
        <v>1345.28</v>
      </c>
      <c r="H45" s="53">
        <v>0.63939999999999997</v>
      </c>
      <c r="I45" s="53">
        <v>184</v>
      </c>
      <c r="J45" s="53">
        <v>120.8741</v>
      </c>
      <c r="K45" s="53">
        <v>0.65690000000000004</v>
      </c>
      <c r="L45" s="53">
        <v>191</v>
      </c>
      <c r="M45" s="53">
        <v>117.2222</v>
      </c>
      <c r="N45" s="53">
        <v>0.61370000000000002</v>
      </c>
      <c r="O45" s="53">
        <v>203</v>
      </c>
      <c r="P45" s="53">
        <v>134.4101</v>
      </c>
      <c r="Q45" s="53">
        <v>0.66210000000000002</v>
      </c>
      <c r="R45" s="53">
        <v>190</v>
      </c>
      <c r="S45" s="53">
        <v>107.6692</v>
      </c>
      <c r="T45" s="53">
        <v>0.56669999999999998</v>
      </c>
      <c r="U45" s="53">
        <v>212</v>
      </c>
      <c r="V45" s="53">
        <v>122.1527</v>
      </c>
      <c r="W45" s="53">
        <v>0.57620000000000005</v>
      </c>
      <c r="X45" s="53">
        <v>268</v>
      </c>
      <c r="Y45" s="53">
        <v>167.0685</v>
      </c>
      <c r="Z45" s="53">
        <v>0.62339999999999995</v>
      </c>
      <c r="AA45" s="53">
        <v>203</v>
      </c>
      <c r="AB45" s="53">
        <v>127.8194</v>
      </c>
      <c r="AC45" s="53">
        <v>0.62970000000000004</v>
      </c>
      <c r="AD45" s="53">
        <v>207</v>
      </c>
      <c r="AE45" s="53">
        <v>144.07480000000001</v>
      </c>
      <c r="AF45" s="53">
        <v>0.69599999999999995</v>
      </c>
      <c r="AG45" s="53">
        <v>213</v>
      </c>
      <c r="AH45" s="53">
        <v>131.5514</v>
      </c>
      <c r="AI45" s="53">
        <v>0.61760000000000004</v>
      </c>
      <c r="AJ45" s="53">
        <v>233</v>
      </c>
      <c r="AK45" s="53">
        <v>172.4331</v>
      </c>
      <c r="AL45" s="53">
        <v>0.74009999999999998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</row>
    <row r="46" spans="1:44" s="56" customFormat="1">
      <c r="A46" s="53">
        <v>11036</v>
      </c>
      <c r="B46" s="53" t="s">
        <v>322</v>
      </c>
      <c r="C46" s="53" t="s">
        <v>273</v>
      </c>
      <c r="D46" s="54">
        <v>5705</v>
      </c>
      <c r="E46" s="53">
        <v>0</v>
      </c>
      <c r="F46" s="54">
        <v>5705</v>
      </c>
      <c r="G46" s="55">
        <v>4142.67</v>
      </c>
      <c r="H46" s="53">
        <v>0.72609999999999997</v>
      </c>
      <c r="I46" s="53">
        <v>815</v>
      </c>
      <c r="J46" s="53">
        <v>583.97400000000005</v>
      </c>
      <c r="K46" s="53">
        <v>0.71650000000000003</v>
      </c>
      <c r="L46" s="53">
        <v>733</v>
      </c>
      <c r="M46" s="53">
        <v>506.76280000000003</v>
      </c>
      <c r="N46" s="53">
        <v>0.69140000000000001</v>
      </c>
      <c r="O46" s="53">
        <v>720</v>
      </c>
      <c r="P46" s="53">
        <v>495.6463</v>
      </c>
      <c r="Q46" s="53">
        <v>0.68840000000000001</v>
      </c>
      <c r="R46" s="53">
        <v>600</v>
      </c>
      <c r="S46" s="53">
        <v>441.17099999999999</v>
      </c>
      <c r="T46" s="53">
        <v>0.73529999999999995</v>
      </c>
      <c r="U46" s="53">
        <v>677</v>
      </c>
      <c r="V46" s="53">
        <v>514.6123</v>
      </c>
      <c r="W46" s="53">
        <v>0.7601</v>
      </c>
      <c r="X46" s="53">
        <v>794</v>
      </c>
      <c r="Y46" s="53">
        <v>565.01530000000002</v>
      </c>
      <c r="Z46" s="53">
        <v>0.71160000000000001</v>
      </c>
      <c r="AA46" s="53">
        <v>707</v>
      </c>
      <c r="AB46" s="53">
        <v>485.06479999999999</v>
      </c>
      <c r="AC46" s="53">
        <v>0.68610000000000004</v>
      </c>
      <c r="AD46" s="53">
        <v>659</v>
      </c>
      <c r="AE46" s="53">
        <v>550.42129999999997</v>
      </c>
      <c r="AF46" s="53">
        <v>0.83520000000000005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</row>
    <row r="47" spans="1:44" s="56" customFormat="1">
      <c r="A47" s="53">
        <v>11037</v>
      </c>
      <c r="B47" s="53" t="s">
        <v>322</v>
      </c>
      <c r="C47" s="53" t="s">
        <v>274</v>
      </c>
      <c r="D47" s="54">
        <v>2602</v>
      </c>
      <c r="E47" s="53">
        <v>2</v>
      </c>
      <c r="F47" s="54">
        <v>2600</v>
      </c>
      <c r="G47" s="55">
        <v>1301.8900000000001</v>
      </c>
      <c r="H47" s="53">
        <v>0.50070000000000003</v>
      </c>
      <c r="I47" s="53">
        <v>368</v>
      </c>
      <c r="J47" s="53">
        <v>187.47620000000001</v>
      </c>
      <c r="K47" s="53">
        <v>0.50939999999999996</v>
      </c>
      <c r="L47" s="53">
        <v>366</v>
      </c>
      <c r="M47" s="53">
        <v>183.93119999999999</v>
      </c>
      <c r="N47" s="53">
        <v>0.50249999999999995</v>
      </c>
      <c r="O47" s="53">
        <v>300</v>
      </c>
      <c r="P47" s="53">
        <v>142.33940000000001</v>
      </c>
      <c r="Q47" s="53">
        <v>0.47449999999999998</v>
      </c>
      <c r="R47" s="53">
        <v>249</v>
      </c>
      <c r="S47" s="53">
        <v>123.9293</v>
      </c>
      <c r="T47" s="53">
        <v>0.49769999999999998</v>
      </c>
      <c r="U47" s="53">
        <v>264</v>
      </c>
      <c r="V47" s="53">
        <v>130.65389999999999</v>
      </c>
      <c r="W47" s="53">
        <v>0.49490000000000001</v>
      </c>
      <c r="X47" s="53">
        <v>374</v>
      </c>
      <c r="Y47" s="53">
        <v>188.31299999999999</v>
      </c>
      <c r="Z47" s="53">
        <v>0.50349999999999995</v>
      </c>
      <c r="AA47" s="53">
        <v>344</v>
      </c>
      <c r="AB47" s="53">
        <v>177.54859999999999</v>
      </c>
      <c r="AC47" s="53">
        <v>0.5161</v>
      </c>
      <c r="AD47" s="53">
        <v>335</v>
      </c>
      <c r="AE47" s="53">
        <v>167.69579999999999</v>
      </c>
      <c r="AF47" s="53">
        <v>0.50060000000000004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</row>
    <row r="48" spans="1:44" s="56" customFormat="1">
      <c r="A48" s="53">
        <v>11038</v>
      </c>
      <c r="B48" s="53" t="s">
        <v>322</v>
      </c>
      <c r="C48" s="53" t="s">
        <v>275</v>
      </c>
      <c r="D48" s="54">
        <v>2469</v>
      </c>
      <c r="E48" s="53">
        <v>4</v>
      </c>
      <c r="F48" s="54">
        <v>2465</v>
      </c>
      <c r="G48" s="55">
        <v>1550.89</v>
      </c>
      <c r="H48" s="53">
        <v>0.62919999999999998</v>
      </c>
      <c r="I48" s="53">
        <v>297</v>
      </c>
      <c r="J48" s="53">
        <v>182.99680000000001</v>
      </c>
      <c r="K48" s="53">
        <v>0.61619999999999997</v>
      </c>
      <c r="L48" s="53">
        <v>289</v>
      </c>
      <c r="M48" s="53">
        <v>187.6208</v>
      </c>
      <c r="N48" s="53">
        <v>0.6492</v>
      </c>
      <c r="O48" s="53">
        <v>294</v>
      </c>
      <c r="P48" s="53">
        <v>179.5633</v>
      </c>
      <c r="Q48" s="53">
        <v>0.61080000000000001</v>
      </c>
      <c r="R48" s="53">
        <v>259</v>
      </c>
      <c r="S48" s="53">
        <v>181.22900000000001</v>
      </c>
      <c r="T48" s="53">
        <v>0.69969999999999999</v>
      </c>
      <c r="U48" s="53">
        <v>253</v>
      </c>
      <c r="V48" s="53">
        <v>158.13589999999999</v>
      </c>
      <c r="W48" s="53">
        <v>0.625</v>
      </c>
      <c r="X48" s="53">
        <v>324</v>
      </c>
      <c r="Y48" s="53">
        <v>184.12799999999999</v>
      </c>
      <c r="Z48" s="53">
        <v>0.56830000000000003</v>
      </c>
      <c r="AA48" s="53">
        <v>274</v>
      </c>
      <c r="AB48" s="53">
        <v>186.84379999999999</v>
      </c>
      <c r="AC48" s="53">
        <v>0.68189999999999995</v>
      </c>
      <c r="AD48" s="53">
        <v>221</v>
      </c>
      <c r="AE48" s="53">
        <v>134.1885</v>
      </c>
      <c r="AF48" s="53">
        <v>0.60719999999999996</v>
      </c>
      <c r="AG48" s="53">
        <v>254</v>
      </c>
      <c r="AH48" s="53">
        <v>156.18180000000001</v>
      </c>
      <c r="AI48" s="53">
        <v>0.6149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</row>
    <row r="49" spans="1:44" s="56" customFormat="1" ht="25.5">
      <c r="A49" s="53">
        <v>11039</v>
      </c>
      <c r="B49" s="53" t="s">
        <v>322</v>
      </c>
      <c r="C49" s="53" t="s">
        <v>276</v>
      </c>
      <c r="D49" s="54">
        <v>4354</v>
      </c>
      <c r="E49" s="53">
        <v>0</v>
      </c>
      <c r="F49" s="54">
        <v>4354</v>
      </c>
      <c r="G49" s="55">
        <v>2615.21</v>
      </c>
      <c r="H49" s="53">
        <v>0.60060000000000002</v>
      </c>
      <c r="I49" s="53">
        <v>413</v>
      </c>
      <c r="J49" s="53">
        <v>231.63</v>
      </c>
      <c r="K49" s="53">
        <v>0.56079999999999997</v>
      </c>
      <c r="L49" s="53">
        <v>404</v>
      </c>
      <c r="M49" s="53">
        <v>238.82390000000001</v>
      </c>
      <c r="N49" s="53">
        <v>0.59109999999999996</v>
      </c>
      <c r="O49" s="53">
        <v>342</v>
      </c>
      <c r="P49" s="53">
        <v>193.78059999999999</v>
      </c>
      <c r="Q49" s="53">
        <v>0.56659999999999999</v>
      </c>
      <c r="R49" s="53">
        <v>358</v>
      </c>
      <c r="S49" s="53">
        <v>218.8905</v>
      </c>
      <c r="T49" s="53">
        <v>0.61140000000000005</v>
      </c>
      <c r="U49" s="53">
        <v>383</v>
      </c>
      <c r="V49" s="53">
        <v>233.57060000000001</v>
      </c>
      <c r="W49" s="53">
        <v>0.60980000000000001</v>
      </c>
      <c r="X49" s="53">
        <v>481</v>
      </c>
      <c r="Y49" s="53">
        <v>263.80680000000001</v>
      </c>
      <c r="Z49" s="53">
        <v>0.54849999999999999</v>
      </c>
      <c r="AA49" s="53">
        <v>418</v>
      </c>
      <c r="AB49" s="53">
        <v>242.96870000000001</v>
      </c>
      <c r="AC49" s="53">
        <v>0.58130000000000004</v>
      </c>
      <c r="AD49" s="53">
        <v>442</v>
      </c>
      <c r="AE49" s="53">
        <v>257.2611</v>
      </c>
      <c r="AF49" s="53">
        <v>0.58199999999999996</v>
      </c>
      <c r="AG49" s="53">
        <v>313</v>
      </c>
      <c r="AH49" s="53">
        <v>189.267</v>
      </c>
      <c r="AI49" s="53">
        <v>0.60470000000000002</v>
      </c>
      <c r="AJ49" s="53">
        <v>333</v>
      </c>
      <c r="AK49" s="53">
        <v>211.09469999999999</v>
      </c>
      <c r="AL49" s="53">
        <v>0.63390000000000002</v>
      </c>
      <c r="AM49" s="53">
        <v>467</v>
      </c>
      <c r="AN49" s="53">
        <v>334.1173</v>
      </c>
      <c r="AO49" s="53">
        <v>0.71550000000000002</v>
      </c>
      <c r="AP49" s="53">
        <v>0</v>
      </c>
      <c r="AQ49" s="53">
        <v>0</v>
      </c>
      <c r="AR49" s="53">
        <v>0</v>
      </c>
    </row>
    <row r="50" spans="1:44" s="56" customFormat="1">
      <c r="A50" s="53">
        <v>11447</v>
      </c>
      <c r="B50" s="53" t="s">
        <v>322</v>
      </c>
      <c r="C50" s="53" t="s">
        <v>277</v>
      </c>
      <c r="D50" s="54">
        <v>3775</v>
      </c>
      <c r="E50" s="53">
        <v>0</v>
      </c>
      <c r="F50" s="54">
        <v>3775</v>
      </c>
      <c r="G50" s="55">
        <v>2694.97</v>
      </c>
      <c r="H50" s="53">
        <v>0.71389999999999998</v>
      </c>
      <c r="I50" s="53">
        <v>402</v>
      </c>
      <c r="J50" s="53">
        <v>294.6474</v>
      </c>
      <c r="K50" s="53">
        <v>0.73299999999999998</v>
      </c>
      <c r="L50" s="53">
        <v>474</v>
      </c>
      <c r="M50" s="53">
        <v>328.9228</v>
      </c>
      <c r="N50" s="53">
        <v>0.69389999999999996</v>
      </c>
      <c r="O50" s="53">
        <v>344</v>
      </c>
      <c r="P50" s="53">
        <v>251.03290000000001</v>
      </c>
      <c r="Q50" s="53">
        <v>0.72970000000000002</v>
      </c>
      <c r="R50" s="53">
        <v>288</v>
      </c>
      <c r="S50" s="53">
        <v>203.7715</v>
      </c>
      <c r="T50" s="53">
        <v>0.70750000000000002</v>
      </c>
      <c r="U50" s="53">
        <v>330</v>
      </c>
      <c r="V50" s="53">
        <v>231.4042</v>
      </c>
      <c r="W50" s="53">
        <v>0.70120000000000005</v>
      </c>
      <c r="X50" s="53">
        <v>418</v>
      </c>
      <c r="Y50" s="53">
        <v>300.68849999999998</v>
      </c>
      <c r="Z50" s="53">
        <v>0.71940000000000004</v>
      </c>
      <c r="AA50" s="53">
        <v>365</v>
      </c>
      <c r="AB50" s="53">
        <v>264.76490000000001</v>
      </c>
      <c r="AC50" s="53">
        <v>0.72540000000000004</v>
      </c>
      <c r="AD50" s="53">
        <v>343</v>
      </c>
      <c r="AE50" s="53">
        <v>250.749</v>
      </c>
      <c r="AF50" s="53">
        <v>0.73099999999999998</v>
      </c>
      <c r="AG50" s="53">
        <v>421</v>
      </c>
      <c r="AH50" s="53">
        <v>292.19420000000002</v>
      </c>
      <c r="AI50" s="53">
        <v>0.69399999999999995</v>
      </c>
      <c r="AJ50" s="53">
        <v>390</v>
      </c>
      <c r="AK50" s="53">
        <v>276.79939999999999</v>
      </c>
      <c r="AL50" s="53">
        <v>0.7097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</row>
    <row r="51" spans="1:44" s="56" customFormat="1">
      <c r="A51" s="53">
        <v>14133</v>
      </c>
      <c r="B51" s="53" t="s">
        <v>322</v>
      </c>
      <c r="C51" s="53" t="s">
        <v>278</v>
      </c>
      <c r="D51" s="54">
        <v>2187</v>
      </c>
      <c r="E51" s="53">
        <v>0</v>
      </c>
      <c r="F51" s="54">
        <v>2187</v>
      </c>
      <c r="G51" s="55">
        <v>1276.49</v>
      </c>
      <c r="H51" s="53">
        <v>0.5837</v>
      </c>
      <c r="I51" s="53">
        <v>374</v>
      </c>
      <c r="J51" s="53">
        <v>227.55850000000001</v>
      </c>
      <c r="K51" s="53">
        <v>0.60840000000000005</v>
      </c>
      <c r="L51" s="53">
        <v>342</v>
      </c>
      <c r="M51" s="53">
        <v>203.5051</v>
      </c>
      <c r="N51" s="53">
        <v>0.59499999999999997</v>
      </c>
      <c r="O51" s="53">
        <v>290</v>
      </c>
      <c r="P51" s="53">
        <v>163.0718</v>
      </c>
      <c r="Q51" s="53">
        <v>0.56230000000000002</v>
      </c>
      <c r="R51" s="53">
        <v>257</v>
      </c>
      <c r="S51" s="53">
        <v>157.42150000000001</v>
      </c>
      <c r="T51" s="53">
        <v>0.61250000000000004</v>
      </c>
      <c r="U51" s="53">
        <v>253</v>
      </c>
      <c r="V51" s="53">
        <v>143.99010000000001</v>
      </c>
      <c r="W51" s="53">
        <v>0.56910000000000005</v>
      </c>
      <c r="X51" s="53">
        <v>356</v>
      </c>
      <c r="Y51" s="53">
        <v>199.61189999999999</v>
      </c>
      <c r="Z51" s="53">
        <v>0.56069999999999998</v>
      </c>
      <c r="AA51" s="53">
        <v>315</v>
      </c>
      <c r="AB51" s="53">
        <v>181.3339</v>
      </c>
      <c r="AC51" s="53">
        <v>0.57569999999999999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</row>
    <row r="52" spans="1:44" s="56" customFormat="1">
      <c r="A52" s="53">
        <v>28861</v>
      </c>
      <c r="B52" s="53" t="s">
        <v>322</v>
      </c>
      <c r="C52" s="53" t="s">
        <v>279</v>
      </c>
      <c r="D52" s="54">
        <v>1503</v>
      </c>
      <c r="E52" s="53">
        <v>0</v>
      </c>
      <c r="F52" s="54">
        <v>1503</v>
      </c>
      <c r="G52" s="55">
        <v>897.69230000000005</v>
      </c>
      <c r="H52" s="53">
        <v>0.59730000000000005</v>
      </c>
      <c r="I52" s="54">
        <v>232</v>
      </c>
      <c r="J52" s="55">
        <v>158.98419999999999</v>
      </c>
      <c r="K52" s="53">
        <v>0.68530000000000002</v>
      </c>
      <c r="L52" s="54">
        <v>170</v>
      </c>
      <c r="M52" s="55">
        <v>94.355199999999996</v>
      </c>
      <c r="N52" s="53">
        <v>0.55500000000000005</v>
      </c>
      <c r="O52" s="54">
        <v>168</v>
      </c>
      <c r="P52" s="55">
        <v>97.152500000000003</v>
      </c>
      <c r="Q52" s="53">
        <v>0.57830000000000004</v>
      </c>
      <c r="R52" s="54">
        <v>180</v>
      </c>
      <c r="S52" s="55">
        <v>110.80889999999999</v>
      </c>
      <c r="T52" s="53">
        <v>0.61560000000000004</v>
      </c>
      <c r="U52" s="54">
        <v>172</v>
      </c>
      <c r="V52" s="55">
        <v>110.0607</v>
      </c>
      <c r="W52" s="53">
        <v>0.63990000000000002</v>
      </c>
      <c r="X52" s="54">
        <v>215</v>
      </c>
      <c r="Y52" s="55">
        <v>112.82089999999999</v>
      </c>
      <c r="Z52" s="53">
        <v>0.52470000000000006</v>
      </c>
      <c r="AA52" s="53">
        <v>208</v>
      </c>
      <c r="AB52" s="53">
        <v>115.62779999999999</v>
      </c>
      <c r="AC52" s="53">
        <v>0.55589999999999995</v>
      </c>
      <c r="AD52" s="53">
        <v>158</v>
      </c>
      <c r="AE52" s="53">
        <v>97.882099999999994</v>
      </c>
      <c r="AF52" s="53">
        <v>0.61950000000000005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</row>
    <row r="53" spans="1:44" s="46" customFormat="1">
      <c r="A53" s="45">
        <v>10706</v>
      </c>
      <c r="B53" s="45" t="s">
        <v>322</v>
      </c>
      <c r="C53" s="45" t="s">
        <v>280</v>
      </c>
      <c r="D53" s="47">
        <v>21662</v>
      </c>
      <c r="E53" s="45">
        <v>388</v>
      </c>
      <c r="F53" s="47">
        <v>21274</v>
      </c>
      <c r="G53" s="48">
        <v>33064.06</v>
      </c>
      <c r="H53" s="45">
        <v>1.5542</v>
      </c>
      <c r="I53" s="47">
        <v>2357</v>
      </c>
      <c r="J53" s="48">
        <v>3476.4</v>
      </c>
      <c r="K53" s="45">
        <v>1.4749000000000001</v>
      </c>
      <c r="L53" s="47">
        <v>2081</v>
      </c>
      <c r="M53" s="48">
        <v>3237.29</v>
      </c>
      <c r="N53" s="45">
        <v>1.5556000000000001</v>
      </c>
      <c r="O53" s="47">
        <v>2286</v>
      </c>
      <c r="P53" s="48">
        <v>3645.77</v>
      </c>
      <c r="Q53" s="45">
        <v>1.5948</v>
      </c>
      <c r="R53" s="47">
        <v>2086</v>
      </c>
      <c r="S53" s="48">
        <v>3350.25</v>
      </c>
      <c r="T53" s="45">
        <v>1.6061000000000001</v>
      </c>
      <c r="U53" s="47">
        <v>1987</v>
      </c>
      <c r="V53" s="48">
        <v>3322.74</v>
      </c>
      <c r="W53" s="45">
        <v>1.6721999999999999</v>
      </c>
      <c r="X53" s="47">
        <v>2228</v>
      </c>
      <c r="Y53" s="48">
        <v>3605.51</v>
      </c>
      <c r="Z53" s="45">
        <v>1.6183000000000001</v>
      </c>
      <c r="AA53" s="47">
        <v>2029</v>
      </c>
      <c r="AB53" s="48">
        <v>3177.48</v>
      </c>
      <c r="AC53" s="45">
        <v>1.5660000000000001</v>
      </c>
      <c r="AD53" s="47">
        <v>1831</v>
      </c>
      <c r="AE53" s="48">
        <v>2751.8</v>
      </c>
      <c r="AF53" s="45">
        <v>1.5028999999999999</v>
      </c>
      <c r="AG53" s="47">
        <v>2149</v>
      </c>
      <c r="AH53" s="48">
        <v>3099.44</v>
      </c>
      <c r="AI53" s="45">
        <v>1.4422999999999999</v>
      </c>
      <c r="AJ53" s="47">
        <v>2240</v>
      </c>
      <c r="AK53" s="48">
        <v>3397.39</v>
      </c>
      <c r="AL53" s="45">
        <v>1.5166999999999999</v>
      </c>
      <c r="AM53" s="45">
        <v>0</v>
      </c>
      <c r="AN53" s="45">
        <v>0</v>
      </c>
      <c r="AO53" s="45">
        <v>0</v>
      </c>
      <c r="AP53" s="45">
        <v>0</v>
      </c>
      <c r="AQ53" s="45">
        <v>0</v>
      </c>
      <c r="AR53" s="45">
        <v>0</v>
      </c>
    </row>
    <row r="54" spans="1:44" s="56" customFormat="1">
      <c r="A54" s="53">
        <v>11042</v>
      </c>
      <c r="B54" s="53" t="s">
        <v>322</v>
      </c>
      <c r="C54" s="53" t="s">
        <v>281</v>
      </c>
      <c r="D54" s="54">
        <v>7700</v>
      </c>
      <c r="E54" s="53">
        <v>0</v>
      </c>
      <c r="F54" s="54">
        <v>7700</v>
      </c>
      <c r="G54" s="55">
        <v>5735</v>
      </c>
      <c r="H54" s="53">
        <v>0.74480000000000002</v>
      </c>
      <c r="I54" s="53">
        <v>826</v>
      </c>
      <c r="J54" s="53">
        <v>572.45330000000001</v>
      </c>
      <c r="K54" s="53">
        <v>0.69299999999999995</v>
      </c>
      <c r="L54" s="53">
        <v>808</v>
      </c>
      <c r="M54" s="53">
        <v>596.89070000000004</v>
      </c>
      <c r="N54" s="53">
        <v>0.73870000000000002</v>
      </c>
      <c r="O54" s="53">
        <v>781</v>
      </c>
      <c r="P54" s="53">
        <v>608.37660000000005</v>
      </c>
      <c r="Q54" s="53">
        <v>0.77900000000000003</v>
      </c>
      <c r="R54" s="53">
        <v>756</v>
      </c>
      <c r="S54" s="53">
        <v>548.07119999999998</v>
      </c>
      <c r="T54" s="53">
        <v>0.72499999999999998</v>
      </c>
      <c r="U54" s="53">
        <v>745</v>
      </c>
      <c r="V54" s="53">
        <v>536.88689999999997</v>
      </c>
      <c r="W54" s="53">
        <v>0.72070000000000001</v>
      </c>
      <c r="X54" s="53">
        <v>838</v>
      </c>
      <c r="Y54" s="53">
        <v>615.12099999999998</v>
      </c>
      <c r="Z54" s="53">
        <v>0.73399999999999999</v>
      </c>
      <c r="AA54" s="53">
        <v>775</v>
      </c>
      <c r="AB54" s="53">
        <v>581.55029999999999</v>
      </c>
      <c r="AC54" s="53">
        <v>0.75039999999999996</v>
      </c>
      <c r="AD54" s="53">
        <v>697</v>
      </c>
      <c r="AE54" s="53">
        <v>535.70180000000005</v>
      </c>
      <c r="AF54" s="53">
        <v>0.76859999999999995</v>
      </c>
      <c r="AG54" s="53">
        <v>694</v>
      </c>
      <c r="AH54" s="53">
        <v>553.45280000000002</v>
      </c>
      <c r="AI54" s="53">
        <v>0.79749999999999999</v>
      </c>
      <c r="AJ54" s="53">
        <v>780</v>
      </c>
      <c r="AK54" s="53">
        <v>586.49540000000002</v>
      </c>
      <c r="AL54" s="53">
        <v>0.75190000000000001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</row>
    <row r="55" spans="1:44" s="56" customFormat="1">
      <c r="A55" s="53">
        <v>11044</v>
      </c>
      <c r="B55" s="53" t="s">
        <v>322</v>
      </c>
      <c r="C55" s="53" t="s">
        <v>282</v>
      </c>
      <c r="D55" s="54">
        <v>1619</v>
      </c>
      <c r="E55" s="53">
        <v>0</v>
      </c>
      <c r="F55" s="54">
        <v>1619</v>
      </c>
      <c r="G55" s="53">
        <v>956.39580000000001</v>
      </c>
      <c r="H55" s="53">
        <v>0.5907</v>
      </c>
      <c r="I55" s="53">
        <v>179</v>
      </c>
      <c r="J55" s="53">
        <v>107.738</v>
      </c>
      <c r="K55" s="53">
        <v>0.60189999999999999</v>
      </c>
      <c r="L55" s="53">
        <v>176</v>
      </c>
      <c r="M55" s="53">
        <v>104.57729999999999</v>
      </c>
      <c r="N55" s="53">
        <v>0.59419999999999995</v>
      </c>
      <c r="O55" s="53">
        <v>185</v>
      </c>
      <c r="P55" s="53">
        <v>103.7471</v>
      </c>
      <c r="Q55" s="53">
        <v>0.56079999999999997</v>
      </c>
      <c r="R55" s="53">
        <v>191</v>
      </c>
      <c r="S55" s="53">
        <v>102.7312</v>
      </c>
      <c r="T55" s="53">
        <v>0.53790000000000004</v>
      </c>
      <c r="U55" s="53">
        <v>154</v>
      </c>
      <c r="V55" s="53">
        <v>95.596900000000005</v>
      </c>
      <c r="W55" s="53">
        <v>0.62080000000000002</v>
      </c>
      <c r="X55" s="53">
        <v>188</v>
      </c>
      <c r="Y55" s="53">
        <v>105.9282</v>
      </c>
      <c r="Z55" s="53">
        <v>0.56340000000000001</v>
      </c>
      <c r="AA55" s="53">
        <v>149</v>
      </c>
      <c r="AB55" s="53">
        <v>89.889300000000006</v>
      </c>
      <c r="AC55" s="53">
        <v>0.60329999999999995</v>
      </c>
      <c r="AD55" s="53">
        <v>143</v>
      </c>
      <c r="AE55" s="53">
        <v>85.256500000000003</v>
      </c>
      <c r="AF55" s="53">
        <v>0.59619999999999995</v>
      </c>
      <c r="AG55" s="53">
        <v>144</v>
      </c>
      <c r="AH55" s="53">
        <v>81.783799999999999</v>
      </c>
      <c r="AI55" s="53">
        <v>0.56789999999999996</v>
      </c>
      <c r="AJ55" s="53">
        <v>110</v>
      </c>
      <c r="AK55" s="53">
        <v>79.147499999999994</v>
      </c>
      <c r="AL55" s="53">
        <v>0.71950000000000003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</row>
    <row r="56" spans="1:44" s="56" customFormat="1" ht="25.5">
      <c r="A56" s="53">
        <v>11045</v>
      </c>
      <c r="B56" s="53" t="s">
        <v>322</v>
      </c>
      <c r="C56" s="53" t="s">
        <v>283</v>
      </c>
      <c r="D56" s="54">
        <v>3111</v>
      </c>
      <c r="E56" s="53">
        <v>0</v>
      </c>
      <c r="F56" s="54">
        <v>3111</v>
      </c>
      <c r="G56" s="55">
        <v>1608.63</v>
      </c>
      <c r="H56" s="53">
        <v>0.5171</v>
      </c>
      <c r="I56" s="53">
        <v>300</v>
      </c>
      <c r="J56" s="53">
        <v>155.73439999999999</v>
      </c>
      <c r="K56" s="53">
        <v>0.51910000000000001</v>
      </c>
      <c r="L56" s="53">
        <v>323</v>
      </c>
      <c r="M56" s="53">
        <v>166.1268</v>
      </c>
      <c r="N56" s="53">
        <v>0.51429999999999998</v>
      </c>
      <c r="O56" s="53">
        <v>326</v>
      </c>
      <c r="P56" s="53">
        <v>159.76759999999999</v>
      </c>
      <c r="Q56" s="53">
        <v>0.49009999999999998</v>
      </c>
      <c r="R56" s="53">
        <v>305</v>
      </c>
      <c r="S56" s="53">
        <v>159.01230000000001</v>
      </c>
      <c r="T56" s="53">
        <v>0.52139999999999997</v>
      </c>
      <c r="U56" s="53">
        <v>308</v>
      </c>
      <c r="V56" s="53">
        <v>148.19120000000001</v>
      </c>
      <c r="W56" s="53">
        <v>0.48110000000000003</v>
      </c>
      <c r="X56" s="53">
        <v>323</v>
      </c>
      <c r="Y56" s="53">
        <v>162.74270000000001</v>
      </c>
      <c r="Z56" s="53">
        <v>0.50380000000000003</v>
      </c>
      <c r="AA56" s="53">
        <v>292</v>
      </c>
      <c r="AB56" s="53">
        <v>139.63380000000001</v>
      </c>
      <c r="AC56" s="53">
        <v>0.47820000000000001</v>
      </c>
      <c r="AD56" s="53">
        <v>244</v>
      </c>
      <c r="AE56" s="53">
        <v>128.8997</v>
      </c>
      <c r="AF56" s="53">
        <v>0.52829999999999999</v>
      </c>
      <c r="AG56" s="53">
        <v>255</v>
      </c>
      <c r="AH56" s="53">
        <v>132.99870000000001</v>
      </c>
      <c r="AI56" s="53">
        <v>0.52159999999999995</v>
      </c>
      <c r="AJ56" s="53">
        <v>207</v>
      </c>
      <c r="AK56" s="53">
        <v>112.5526</v>
      </c>
      <c r="AL56" s="53">
        <v>0.54369999999999996</v>
      </c>
      <c r="AM56" s="53">
        <v>228</v>
      </c>
      <c r="AN56" s="53">
        <v>142.9716</v>
      </c>
      <c r="AO56" s="53">
        <v>0.62709999999999999</v>
      </c>
      <c r="AP56" s="53">
        <v>0</v>
      </c>
      <c r="AQ56" s="53">
        <v>0</v>
      </c>
      <c r="AR56" s="53">
        <v>0</v>
      </c>
    </row>
    <row r="57" spans="1:44" s="56" customFormat="1">
      <c r="A57" s="53">
        <v>11448</v>
      </c>
      <c r="B57" s="53" t="s">
        <v>322</v>
      </c>
      <c r="C57" s="53" t="s">
        <v>284</v>
      </c>
      <c r="D57" s="54">
        <v>13550</v>
      </c>
      <c r="E57" s="53">
        <v>0</v>
      </c>
      <c r="F57" s="54">
        <v>13550</v>
      </c>
      <c r="G57" s="55">
        <v>20634.25</v>
      </c>
      <c r="H57" s="53">
        <v>1.5227999999999999</v>
      </c>
      <c r="I57" s="54">
        <v>1429</v>
      </c>
      <c r="J57" s="55">
        <v>2215.16</v>
      </c>
      <c r="K57" s="53">
        <v>1.5501</v>
      </c>
      <c r="L57" s="54">
        <v>1373</v>
      </c>
      <c r="M57" s="55">
        <v>2013.3</v>
      </c>
      <c r="N57" s="53">
        <v>1.4662999999999999</v>
      </c>
      <c r="O57" s="54">
        <v>1481</v>
      </c>
      <c r="P57" s="55">
        <v>2149.81</v>
      </c>
      <c r="Q57" s="53">
        <v>1.4516</v>
      </c>
      <c r="R57" s="54">
        <v>1338</v>
      </c>
      <c r="S57" s="55">
        <v>1998.46</v>
      </c>
      <c r="T57" s="53">
        <v>1.4936</v>
      </c>
      <c r="U57" s="54">
        <v>1330</v>
      </c>
      <c r="V57" s="55">
        <v>2037.82</v>
      </c>
      <c r="W57" s="53">
        <v>1.5322</v>
      </c>
      <c r="X57" s="54">
        <v>1535</v>
      </c>
      <c r="Y57" s="55">
        <v>2219.52</v>
      </c>
      <c r="Z57" s="53">
        <v>1.4459</v>
      </c>
      <c r="AA57" s="54">
        <v>1356</v>
      </c>
      <c r="AB57" s="55">
        <v>2143.61</v>
      </c>
      <c r="AC57" s="53">
        <v>1.5808</v>
      </c>
      <c r="AD57" s="54">
        <v>1293</v>
      </c>
      <c r="AE57" s="55">
        <v>2009.23</v>
      </c>
      <c r="AF57" s="53">
        <v>1.5539000000000001</v>
      </c>
      <c r="AG57" s="54">
        <v>1311</v>
      </c>
      <c r="AH57" s="55">
        <v>2084.85</v>
      </c>
      <c r="AI57" s="53">
        <v>1.5903</v>
      </c>
      <c r="AJ57" s="54">
        <v>1104</v>
      </c>
      <c r="AK57" s="55">
        <v>1762.49</v>
      </c>
      <c r="AL57" s="53">
        <v>1.5965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</row>
    <row r="58" spans="1:44" s="56" customFormat="1">
      <c r="A58" s="53">
        <v>21356</v>
      </c>
      <c r="B58" s="53" t="s">
        <v>322</v>
      </c>
      <c r="C58" s="53" t="s">
        <v>285</v>
      </c>
      <c r="D58" s="54">
        <v>1525</v>
      </c>
      <c r="E58" s="53">
        <v>1</v>
      </c>
      <c r="F58" s="54">
        <v>1524</v>
      </c>
      <c r="G58" s="53">
        <v>744.81140000000005</v>
      </c>
      <c r="H58" s="53">
        <v>0.48870000000000002</v>
      </c>
      <c r="I58" s="53">
        <v>195</v>
      </c>
      <c r="J58" s="53">
        <v>100.24160000000001</v>
      </c>
      <c r="K58" s="53">
        <v>0.5141</v>
      </c>
      <c r="L58" s="53">
        <v>199</v>
      </c>
      <c r="M58" s="53">
        <v>97.787800000000004</v>
      </c>
      <c r="N58" s="53">
        <v>0.4914</v>
      </c>
      <c r="O58" s="53">
        <v>187</v>
      </c>
      <c r="P58" s="53">
        <v>92.049199999999999</v>
      </c>
      <c r="Q58" s="53">
        <v>0.49220000000000003</v>
      </c>
      <c r="R58" s="53">
        <v>184</v>
      </c>
      <c r="S58" s="53">
        <v>88.33</v>
      </c>
      <c r="T58" s="53">
        <v>0.48010000000000003</v>
      </c>
      <c r="U58" s="53">
        <v>170</v>
      </c>
      <c r="V58" s="53">
        <v>83.736199999999997</v>
      </c>
      <c r="W58" s="53">
        <v>0.49259999999999998</v>
      </c>
      <c r="X58" s="53">
        <v>235</v>
      </c>
      <c r="Y58" s="53">
        <v>106.1015</v>
      </c>
      <c r="Z58" s="53">
        <v>0.45150000000000001</v>
      </c>
      <c r="AA58" s="53">
        <v>186</v>
      </c>
      <c r="AB58" s="53">
        <v>86.382199999999997</v>
      </c>
      <c r="AC58" s="53">
        <v>0.46439999999999998</v>
      </c>
      <c r="AD58" s="53">
        <v>168</v>
      </c>
      <c r="AE58" s="53">
        <v>90.182900000000004</v>
      </c>
      <c r="AF58" s="53">
        <v>0.53680000000000005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</row>
    <row r="59" spans="1:44" s="56" customFormat="1">
      <c r="A59" s="53">
        <v>28778</v>
      </c>
      <c r="B59" s="53" t="s">
        <v>322</v>
      </c>
      <c r="C59" s="53" t="s">
        <v>286</v>
      </c>
      <c r="D59" s="54">
        <v>1045</v>
      </c>
      <c r="E59" s="53">
        <v>0</v>
      </c>
      <c r="F59" s="54">
        <v>1045</v>
      </c>
      <c r="G59" s="53">
        <v>537.99969999999996</v>
      </c>
      <c r="H59" s="53">
        <v>0.51480000000000004</v>
      </c>
      <c r="I59" s="53">
        <v>138</v>
      </c>
      <c r="J59" s="53">
        <v>74.804000000000002</v>
      </c>
      <c r="K59" s="53">
        <v>0.54210000000000003</v>
      </c>
      <c r="L59" s="53">
        <v>132</v>
      </c>
      <c r="M59" s="53">
        <v>69.116100000000003</v>
      </c>
      <c r="N59" s="53">
        <v>0.52359999999999995</v>
      </c>
      <c r="O59" s="53">
        <v>118</v>
      </c>
      <c r="P59" s="53">
        <v>62.7273</v>
      </c>
      <c r="Q59" s="53">
        <v>0.53159999999999996</v>
      </c>
      <c r="R59" s="53">
        <v>80</v>
      </c>
      <c r="S59" s="53">
        <v>40.152799999999999</v>
      </c>
      <c r="T59" s="53">
        <v>0.50190000000000001</v>
      </c>
      <c r="U59" s="53">
        <v>117</v>
      </c>
      <c r="V59" s="53">
        <v>52.087400000000002</v>
      </c>
      <c r="W59" s="53">
        <v>0.44519999999999998</v>
      </c>
      <c r="X59" s="53">
        <v>113</v>
      </c>
      <c r="Y59" s="53">
        <v>59.563499999999998</v>
      </c>
      <c r="Z59" s="53">
        <v>0.52710000000000001</v>
      </c>
      <c r="AA59" s="53">
        <v>99</v>
      </c>
      <c r="AB59" s="53">
        <v>50.224400000000003</v>
      </c>
      <c r="AC59" s="53">
        <v>0.50729999999999997</v>
      </c>
      <c r="AD59" s="53">
        <v>67</v>
      </c>
      <c r="AE59" s="53">
        <v>37.780200000000001</v>
      </c>
      <c r="AF59" s="53">
        <v>0.56389999999999996</v>
      </c>
      <c r="AG59" s="53">
        <v>94</v>
      </c>
      <c r="AH59" s="53">
        <v>45.824399999999997</v>
      </c>
      <c r="AI59" s="53">
        <v>0.48749999999999999</v>
      </c>
      <c r="AJ59" s="53">
        <v>87</v>
      </c>
      <c r="AK59" s="53">
        <v>45.7196</v>
      </c>
      <c r="AL59" s="53">
        <v>0.52549999999999997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</row>
    <row r="60" spans="1:44" s="56" customFormat="1">
      <c r="A60" s="53">
        <v>28811</v>
      </c>
      <c r="B60" s="53" t="s">
        <v>322</v>
      </c>
      <c r="C60" s="53" t="s">
        <v>287</v>
      </c>
      <c r="D60" s="54">
        <v>1137</v>
      </c>
      <c r="E60" s="53">
        <v>0</v>
      </c>
      <c r="F60" s="54">
        <v>1137</v>
      </c>
      <c r="G60" s="53">
        <v>746.09429999999998</v>
      </c>
      <c r="H60" s="53">
        <v>0.65620000000000001</v>
      </c>
      <c r="I60" s="53">
        <v>124</v>
      </c>
      <c r="J60" s="53">
        <v>80.858500000000006</v>
      </c>
      <c r="K60" s="53">
        <v>0.65210000000000001</v>
      </c>
      <c r="L60" s="53">
        <v>151</v>
      </c>
      <c r="M60" s="53">
        <v>92.353999999999999</v>
      </c>
      <c r="N60" s="53">
        <v>0.61160000000000003</v>
      </c>
      <c r="O60" s="53">
        <v>132</v>
      </c>
      <c r="P60" s="53">
        <v>95.674099999999996</v>
      </c>
      <c r="Q60" s="53">
        <v>0.7248</v>
      </c>
      <c r="R60" s="53">
        <v>138</v>
      </c>
      <c r="S60" s="53">
        <v>89.917199999999994</v>
      </c>
      <c r="T60" s="53">
        <v>0.65159999999999996</v>
      </c>
      <c r="U60" s="53">
        <v>169</v>
      </c>
      <c r="V60" s="53">
        <v>112.5513</v>
      </c>
      <c r="W60" s="53">
        <v>0.66600000000000004</v>
      </c>
      <c r="X60" s="53">
        <v>161</v>
      </c>
      <c r="Y60" s="53">
        <v>108.3575</v>
      </c>
      <c r="Z60" s="53">
        <v>0.67300000000000004</v>
      </c>
      <c r="AA60" s="53">
        <v>150</v>
      </c>
      <c r="AB60" s="53">
        <v>91.818299999999994</v>
      </c>
      <c r="AC60" s="53">
        <v>0.61209999999999998</v>
      </c>
      <c r="AD60" s="53">
        <v>112</v>
      </c>
      <c r="AE60" s="53">
        <v>74.563400000000001</v>
      </c>
      <c r="AF60" s="53">
        <v>0.66569999999999996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</row>
    <row r="61" spans="1:44" s="56" customFormat="1" ht="25.5">
      <c r="A61" s="53">
        <v>28815</v>
      </c>
      <c r="B61" s="53" t="s">
        <v>322</v>
      </c>
      <c r="C61" s="53" t="s">
        <v>288</v>
      </c>
      <c r="D61" s="54">
        <v>1736</v>
      </c>
      <c r="E61" s="53">
        <v>0</v>
      </c>
      <c r="F61" s="54">
        <v>1736</v>
      </c>
      <c r="G61" s="55">
        <v>1058</v>
      </c>
      <c r="H61" s="53">
        <v>0.60940000000000005</v>
      </c>
      <c r="I61" s="54">
        <v>159</v>
      </c>
      <c r="J61" s="55">
        <v>93.295400000000001</v>
      </c>
      <c r="K61" s="53">
        <v>0.58679999999999999</v>
      </c>
      <c r="L61" s="54">
        <v>145</v>
      </c>
      <c r="M61" s="55">
        <v>79.264399999999995</v>
      </c>
      <c r="N61" s="53">
        <v>0.54669999999999996</v>
      </c>
      <c r="O61" s="54">
        <v>155</v>
      </c>
      <c r="P61" s="55">
        <v>85.128799999999998</v>
      </c>
      <c r="Q61" s="53">
        <v>0.54920000000000002</v>
      </c>
      <c r="R61" s="54">
        <v>153</v>
      </c>
      <c r="S61" s="55">
        <v>103.9181</v>
      </c>
      <c r="T61" s="53">
        <v>0.67920000000000003</v>
      </c>
      <c r="U61" s="54">
        <v>151</v>
      </c>
      <c r="V61" s="55">
        <v>87.2958</v>
      </c>
      <c r="W61" s="53">
        <v>0.57809999999999995</v>
      </c>
      <c r="X61" s="54">
        <v>194</v>
      </c>
      <c r="Y61" s="55">
        <v>123.20659999999999</v>
      </c>
      <c r="Z61" s="53">
        <v>0.6351</v>
      </c>
      <c r="AA61" s="53">
        <v>143</v>
      </c>
      <c r="AB61" s="53">
        <v>85.924499999999995</v>
      </c>
      <c r="AC61" s="53">
        <v>0.60089999999999999</v>
      </c>
      <c r="AD61" s="53">
        <v>121</v>
      </c>
      <c r="AE61" s="53">
        <v>66.632800000000003</v>
      </c>
      <c r="AF61" s="53">
        <v>0.55069999999999997</v>
      </c>
      <c r="AG61" s="53">
        <v>177</v>
      </c>
      <c r="AH61" s="53">
        <v>128.2946</v>
      </c>
      <c r="AI61" s="53">
        <v>0.7248</v>
      </c>
      <c r="AJ61" s="53">
        <v>122</v>
      </c>
      <c r="AK61" s="53">
        <v>73.677199999999999</v>
      </c>
      <c r="AL61" s="53">
        <v>0.60389999999999999</v>
      </c>
      <c r="AM61" s="53">
        <v>216</v>
      </c>
      <c r="AN61" s="53">
        <v>131.3613</v>
      </c>
      <c r="AO61" s="53">
        <v>0.60819999999999996</v>
      </c>
      <c r="AP61" s="53">
        <v>0</v>
      </c>
      <c r="AQ61" s="53">
        <v>0</v>
      </c>
      <c r="AR61" s="53">
        <v>0</v>
      </c>
    </row>
    <row r="62" spans="1:44" s="46" customFormat="1" ht="25.5">
      <c r="A62" s="45">
        <v>10710</v>
      </c>
      <c r="B62" s="45" t="s">
        <v>322</v>
      </c>
      <c r="C62" s="45" t="s">
        <v>289</v>
      </c>
      <c r="D62" s="47">
        <v>43542</v>
      </c>
      <c r="E62" s="47">
        <v>2856</v>
      </c>
      <c r="F62" s="47">
        <v>40686</v>
      </c>
      <c r="G62" s="48">
        <v>79989.03</v>
      </c>
      <c r="H62" s="45">
        <v>1.966</v>
      </c>
      <c r="I62" s="47">
        <v>4377</v>
      </c>
      <c r="J62" s="48">
        <v>8040.41</v>
      </c>
      <c r="K62" s="45">
        <v>1.837</v>
      </c>
      <c r="L62" s="47">
        <v>4127</v>
      </c>
      <c r="M62" s="48">
        <v>8053.04</v>
      </c>
      <c r="N62" s="45">
        <v>1.9513</v>
      </c>
      <c r="O62" s="47">
        <v>4201</v>
      </c>
      <c r="P62" s="48">
        <v>8485.0499999999993</v>
      </c>
      <c r="Q62" s="45">
        <v>2.0198</v>
      </c>
      <c r="R62" s="47">
        <v>3897</v>
      </c>
      <c r="S62" s="48">
        <v>8053.8</v>
      </c>
      <c r="T62" s="45">
        <v>2.0667</v>
      </c>
      <c r="U62" s="47">
        <v>3706</v>
      </c>
      <c r="V62" s="48">
        <v>7428.98</v>
      </c>
      <c r="W62" s="45">
        <v>2.0045999999999999</v>
      </c>
      <c r="X62" s="47">
        <v>4354</v>
      </c>
      <c r="Y62" s="48">
        <v>8871.09</v>
      </c>
      <c r="Z62" s="45">
        <v>2.0375000000000001</v>
      </c>
      <c r="AA62" s="47">
        <v>3591</v>
      </c>
      <c r="AB62" s="48">
        <v>7112.2</v>
      </c>
      <c r="AC62" s="45">
        <v>1.9805999999999999</v>
      </c>
      <c r="AD62" s="47">
        <v>3197</v>
      </c>
      <c r="AE62" s="48">
        <v>6590.75</v>
      </c>
      <c r="AF62" s="45">
        <v>2.0615000000000001</v>
      </c>
      <c r="AG62" s="47">
        <v>3706</v>
      </c>
      <c r="AH62" s="48">
        <v>7499.67</v>
      </c>
      <c r="AI62" s="45">
        <v>2.0236999999999998</v>
      </c>
      <c r="AJ62" s="47">
        <v>2856</v>
      </c>
      <c r="AK62" s="48">
        <v>5369.9</v>
      </c>
      <c r="AL62" s="45">
        <v>1.8802000000000001</v>
      </c>
      <c r="AM62" s="47">
        <v>2674</v>
      </c>
      <c r="AN62" s="48">
        <v>4484.16</v>
      </c>
      <c r="AO62" s="45">
        <v>1.6769000000000001</v>
      </c>
      <c r="AP62" s="45">
        <v>0</v>
      </c>
      <c r="AQ62" s="45">
        <v>0</v>
      </c>
      <c r="AR62" s="45">
        <v>0</v>
      </c>
    </row>
    <row r="63" spans="1:44" s="56" customFormat="1" ht="25.5">
      <c r="A63" s="53">
        <v>11089</v>
      </c>
      <c r="B63" s="53" t="s">
        <v>322</v>
      </c>
      <c r="C63" s="53" t="s">
        <v>290</v>
      </c>
      <c r="D63" s="54">
        <v>2635</v>
      </c>
      <c r="E63" s="53">
        <v>488</v>
      </c>
      <c r="F63" s="54">
        <v>2147</v>
      </c>
      <c r="G63" s="55">
        <v>1437.04</v>
      </c>
      <c r="H63" s="53">
        <v>0.66930000000000001</v>
      </c>
      <c r="I63" s="53">
        <v>232</v>
      </c>
      <c r="J63" s="53">
        <v>167.45359999999999</v>
      </c>
      <c r="K63" s="53">
        <v>0.7218</v>
      </c>
      <c r="L63" s="53">
        <v>181</v>
      </c>
      <c r="M63" s="53">
        <v>120.2171</v>
      </c>
      <c r="N63" s="53">
        <v>0.66420000000000001</v>
      </c>
      <c r="O63" s="53">
        <v>200</v>
      </c>
      <c r="P63" s="53">
        <v>140.22460000000001</v>
      </c>
      <c r="Q63" s="53">
        <v>0.70109999999999995</v>
      </c>
      <c r="R63" s="53">
        <v>208</v>
      </c>
      <c r="S63" s="53">
        <v>149.14670000000001</v>
      </c>
      <c r="T63" s="53">
        <v>0.71709999999999996</v>
      </c>
      <c r="U63" s="53">
        <v>169</v>
      </c>
      <c r="V63" s="53">
        <v>107.38979999999999</v>
      </c>
      <c r="W63" s="53">
        <v>0.63539999999999996</v>
      </c>
      <c r="X63" s="53">
        <v>187</v>
      </c>
      <c r="Y63" s="53">
        <v>125.33710000000001</v>
      </c>
      <c r="Z63" s="53">
        <v>0.67030000000000001</v>
      </c>
      <c r="AA63" s="53">
        <v>200</v>
      </c>
      <c r="AB63" s="53">
        <v>141.32149999999999</v>
      </c>
      <c r="AC63" s="53">
        <v>0.70660000000000001</v>
      </c>
      <c r="AD63" s="53">
        <v>158</v>
      </c>
      <c r="AE63" s="53">
        <v>105.7809</v>
      </c>
      <c r="AF63" s="53">
        <v>0.66949999999999998</v>
      </c>
      <c r="AG63" s="53">
        <v>220</v>
      </c>
      <c r="AH63" s="53">
        <v>136.9178</v>
      </c>
      <c r="AI63" s="53">
        <v>0.62239999999999995</v>
      </c>
      <c r="AJ63" s="53">
        <v>202</v>
      </c>
      <c r="AK63" s="53">
        <v>125.8759</v>
      </c>
      <c r="AL63" s="53">
        <v>0.62309999999999999</v>
      </c>
      <c r="AM63" s="53">
        <v>190</v>
      </c>
      <c r="AN63" s="53">
        <v>117.3759</v>
      </c>
      <c r="AO63" s="53">
        <v>0.61780000000000002</v>
      </c>
      <c r="AP63" s="53">
        <v>0</v>
      </c>
      <c r="AQ63" s="53">
        <v>0</v>
      </c>
      <c r="AR63" s="53">
        <v>0</v>
      </c>
    </row>
    <row r="64" spans="1:44" s="56" customFormat="1" ht="25.5">
      <c r="A64" s="53">
        <v>11090</v>
      </c>
      <c r="B64" s="53" t="s">
        <v>322</v>
      </c>
      <c r="C64" s="53" t="s">
        <v>291</v>
      </c>
      <c r="D64" s="54">
        <v>1851</v>
      </c>
      <c r="E64" s="53">
        <v>1</v>
      </c>
      <c r="F64" s="54">
        <v>1850</v>
      </c>
      <c r="G64" s="55">
        <v>1230.42</v>
      </c>
      <c r="H64" s="53">
        <v>0.66510000000000002</v>
      </c>
      <c r="I64" s="53">
        <v>149</v>
      </c>
      <c r="J64" s="53">
        <v>98.643199999999993</v>
      </c>
      <c r="K64" s="53">
        <v>0.66200000000000003</v>
      </c>
      <c r="L64" s="53">
        <v>112</v>
      </c>
      <c r="M64" s="53">
        <v>90.123000000000005</v>
      </c>
      <c r="N64" s="53">
        <v>0.80469999999999997</v>
      </c>
      <c r="O64" s="53">
        <v>191</v>
      </c>
      <c r="P64" s="53">
        <v>127.6914</v>
      </c>
      <c r="Q64" s="53">
        <v>0.66849999999999998</v>
      </c>
      <c r="R64" s="53">
        <v>138</v>
      </c>
      <c r="S64" s="53">
        <v>91.930099999999996</v>
      </c>
      <c r="T64" s="53">
        <v>0.66620000000000001</v>
      </c>
      <c r="U64" s="53">
        <v>152</v>
      </c>
      <c r="V64" s="53">
        <v>93.177400000000006</v>
      </c>
      <c r="W64" s="53">
        <v>0.61299999999999999</v>
      </c>
      <c r="X64" s="53">
        <v>150</v>
      </c>
      <c r="Y64" s="53">
        <v>108.2923</v>
      </c>
      <c r="Z64" s="53">
        <v>0.72189999999999999</v>
      </c>
      <c r="AA64" s="53">
        <v>150</v>
      </c>
      <c r="AB64" s="53">
        <v>104.84480000000001</v>
      </c>
      <c r="AC64" s="53">
        <v>0.69899999999999995</v>
      </c>
      <c r="AD64" s="53">
        <v>114</v>
      </c>
      <c r="AE64" s="53">
        <v>83.736000000000004</v>
      </c>
      <c r="AF64" s="53">
        <v>0.73450000000000004</v>
      </c>
      <c r="AG64" s="53">
        <v>177</v>
      </c>
      <c r="AH64" s="53">
        <v>109.42959999999999</v>
      </c>
      <c r="AI64" s="53">
        <v>0.61819999999999997</v>
      </c>
      <c r="AJ64" s="53">
        <v>179</v>
      </c>
      <c r="AK64" s="53">
        <v>119.3368</v>
      </c>
      <c r="AL64" s="53">
        <v>0.66669999999999996</v>
      </c>
      <c r="AM64" s="53">
        <v>338</v>
      </c>
      <c r="AN64" s="53">
        <v>203.2123</v>
      </c>
      <c r="AO64" s="53">
        <v>0.60119999999999996</v>
      </c>
      <c r="AP64" s="53">
        <v>0</v>
      </c>
      <c r="AQ64" s="53">
        <v>0</v>
      </c>
      <c r="AR64" s="53">
        <v>0</v>
      </c>
    </row>
    <row r="65" spans="1:44" s="56" customFormat="1" ht="25.5">
      <c r="A65" s="53">
        <v>11091</v>
      </c>
      <c r="B65" s="53" t="s">
        <v>322</v>
      </c>
      <c r="C65" s="53" t="s">
        <v>292</v>
      </c>
      <c r="D65" s="54">
        <v>6067</v>
      </c>
      <c r="E65" s="53">
        <v>12</v>
      </c>
      <c r="F65" s="54">
        <v>6055</v>
      </c>
      <c r="G65" s="55">
        <v>4124.96</v>
      </c>
      <c r="H65" s="53">
        <v>0.68120000000000003</v>
      </c>
      <c r="I65" s="53">
        <v>688</v>
      </c>
      <c r="J65" s="53">
        <v>494.78460000000001</v>
      </c>
      <c r="K65" s="53">
        <v>0.71919999999999995</v>
      </c>
      <c r="L65" s="53">
        <v>712</v>
      </c>
      <c r="M65" s="53">
        <v>518.11689999999999</v>
      </c>
      <c r="N65" s="53">
        <v>0.72770000000000001</v>
      </c>
      <c r="O65" s="53">
        <v>698</v>
      </c>
      <c r="P65" s="53">
        <v>556.92499999999995</v>
      </c>
      <c r="Q65" s="53">
        <v>0.79790000000000005</v>
      </c>
      <c r="R65" s="53">
        <v>433</v>
      </c>
      <c r="S65" s="53">
        <v>262.67849999999999</v>
      </c>
      <c r="T65" s="53">
        <v>0.60660000000000003</v>
      </c>
      <c r="U65" s="53">
        <v>386</v>
      </c>
      <c r="V65" s="53">
        <v>215.39850000000001</v>
      </c>
      <c r="W65" s="53">
        <v>0.55800000000000005</v>
      </c>
      <c r="X65" s="53">
        <v>809</v>
      </c>
      <c r="Y65" s="53">
        <v>657.2885</v>
      </c>
      <c r="Z65" s="53">
        <v>0.8125</v>
      </c>
      <c r="AA65" s="53">
        <v>416</v>
      </c>
      <c r="AB65" s="53">
        <v>255.28280000000001</v>
      </c>
      <c r="AC65" s="53">
        <v>0.61370000000000002</v>
      </c>
      <c r="AD65" s="53">
        <v>392</v>
      </c>
      <c r="AE65" s="53">
        <v>226.95670000000001</v>
      </c>
      <c r="AF65" s="53">
        <v>0.57899999999999996</v>
      </c>
      <c r="AG65" s="53">
        <v>455</v>
      </c>
      <c r="AH65" s="53">
        <v>280.6508</v>
      </c>
      <c r="AI65" s="53">
        <v>0.61680000000000001</v>
      </c>
      <c r="AJ65" s="53">
        <v>404</v>
      </c>
      <c r="AK65" s="53">
        <v>259.33949999999999</v>
      </c>
      <c r="AL65" s="53">
        <v>0.64190000000000003</v>
      </c>
      <c r="AM65" s="53">
        <v>662</v>
      </c>
      <c r="AN65" s="53">
        <v>397.53800000000001</v>
      </c>
      <c r="AO65" s="53">
        <v>0.60050000000000003</v>
      </c>
      <c r="AP65" s="53">
        <v>0</v>
      </c>
      <c r="AQ65" s="53">
        <v>0</v>
      </c>
      <c r="AR65" s="53">
        <v>0</v>
      </c>
    </row>
    <row r="66" spans="1:44" s="56" customFormat="1" ht="25.5">
      <c r="A66" s="53">
        <v>11092</v>
      </c>
      <c r="B66" s="53" t="s">
        <v>322</v>
      </c>
      <c r="C66" s="53" t="s">
        <v>293</v>
      </c>
      <c r="D66" s="54">
        <v>5341</v>
      </c>
      <c r="E66" s="53">
        <v>0</v>
      </c>
      <c r="F66" s="54">
        <v>5341</v>
      </c>
      <c r="G66" s="55">
        <v>4408.1499999999996</v>
      </c>
      <c r="H66" s="53">
        <v>0.82530000000000003</v>
      </c>
      <c r="I66" s="53">
        <v>497</v>
      </c>
      <c r="J66" s="53">
        <v>394.654</v>
      </c>
      <c r="K66" s="53">
        <v>0.79410000000000003</v>
      </c>
      <c r="L66" s="53">
        <v>566</v>
      </c>
      <c r="M66" s="53">
        <v>448.1617</v>
      </c>
      <c r="N66" s="53">
        <v>0.79179999999999995</v>
      </c>
      <c r="O66" s="53">
        <v>469</v>
      </c>
      <c r="P66" s="53">
        <v>345.5301</v>
      </c>
      <c r="Q66" s="53">
        <v>0.73670000000000002</v>
      </c>
      <c r="R66" s="53">
        <v>411</v>
      </c>
      <c r="S66" s="53">
        <v>336.51150000000001</v>
      </c>
      <c r="T66" s="53">
        <v>0.81879999999999997</v>
      </c>
      <c r="U66" s="53">
        <v>415</v>
      </c>
      <c r="V66" s="53">
        <v>346.8021</v>
      </c>
      <c r="W66" s="53">
        <v>0.8357</v>
      </c>
      <c r="X66" s="53">
        <v>477</v>
      </c>
      <c r="Y66" s="53">
        <v>380.1302</v>
      </c>
      <c r="Z66" s="53">
        <v>0.79690000000000005</v>
      </c>
      <c r="AA66" s="53">
        <v>420</v>
      </c>
      <c r="AB66" s="53">
        <v>363.43549999999999</v>
      </c>
      <c r="AC66" s="53">
        <v>0.86529999999999996</v>
      </c>
      <c r="AD66" s="53">
        <v>427</v>
      </c>
      <c r="AE66" s="53">
        <v>395.52519999999998</v>
      </c>
      <c r="AF66" s="53">
        <v>0.92630000000000001</v>
      </c>
      <c r="AG66" s="53">
        <v>396</v>
      </c>
      <c r="AH66" s="53">
        <v>357.3272</v>
      </c>
      <c r="AI66" s="53">
        <v>0.90229999999999999</v>
      </c>
      <c r="AJ66" s="53">
        <v>554</v>
      </c>
      <c r="AK66" s="53">
        <v>463.9273</v>
      </c>
      <c r="AL66" s="53">
        <v>0.83740000000000003</v>
      </c>
      <c r="AM66" s="53">
        <v>709</v>
      </c>
      <c r="AN66" s="53">
        <v>576.14469999999994</v>
      </c>
      <c r="AO66" s="53">
        <v>0.81259999999999999</v>
      </c>
      <c r="AP66" s="53">
        <v>0</v>
      </c>
      <c r="AQ66" s="53">
        <v>0</v>
      </c>
      <c r="AR66" s="53">
        <v>0</v>
      </c>
    </row>
    <row r="67" spans="1:44" s="56" customFormat="1" ht="25.5">
      <c r="A67" s="53">
        <v>11093</v>
      </c>
      <c r="B67" s="53" t="s">
        <v>322</v>
      </c>
      <c r="C67" s="53" t="s">
        <v>294</v>
      </c>
      <c r="D67" s="54">
        <v>2330</v>
      </c>
      <c r="E67" s="53">
        <v>30</v>
      </c>
      <c r="F67" s="54">
        <v>2300</v>
      </c>
      <c r="G67" s="55">
        <v>1510.12</v>
      </c>
      <c r="H67" s="53">
        <v>0.65659999999999996</v>
      </c>
      <c r="I67" s="53">
        <v>230</v>
      </c>
      <c r="J67" s="53">
        <v>153.58439999999999</v>
      </c>
      <c r="K67" s="53">
        <v>0.66779999999999995</v>
      </c>
      <c r="L67" s="53">
        <v>209</v>
      </c>
      <c r="M67" s="53">
        <v>142.6996</v>
      </c>
      <c r="N67" s="53">
        <v>0.68279999999999996</v>
      </c>
      <c r="O67" s="53">
        <v>200</v>
      </c>
      <c r="P67" s="53">
        <v>126.20910000000001</v>
      </c>
      <c r="Q67" s="53">
        <v>0.63100000000000001</v>
      </c>
      <c r="R67" s="53">
        <v>184</v>
      </c>
      <c r="S67" s="53">
        <v>127.4288</v>
      </c>
      <c r="T67" s="53">
        <v>0.6925</v>
      </c>
      <c r="U67" s="53">
        <v>165</v>
      </c>
      <c r="V67" s="53">
        <v>105.887</v>
      </c>
      <c r="W67" s="53">
        <v>0.64170000000000005</v>
      </c>
      <c r="X67" s="53">
        <v>207</v>
      </c>
      <c r="Y67" s="53">
        <v>145.5633</v>
      </c>
      <c r="Z67" s="53">
        <v>0.70320000000000005</v>
      </c>
      <c r="AA67" s="53">
        <v>164</v>
      </c>
      <c r="AB67" s="53">
        <v>97.073400000000007</v>
      </c>
      <c r="AC67" s="53">
        <v>0.59189999999999998</v>
      </c>
      <c r="AD67" s="53">
        <v>167</v>
      </c>
      <c r="AE67" s="53">
        <v>114.8177</v>
      </c>
      <c r="AF67" s="53">
        <v>0.6875</v>
      </c>
      <c r="AG67" s="53">
        <v>196</v>
      </c>
      <c r="AH67" s="53">
        <v>127.6515</v>
      </c>
      <c r="AI67" s="53">
        <v>0.65129999999999999</v>
      </c>
      <c r="AJ67" s="53">
        <v>241</v>
      </c>
      <c r="AK67" s="53">
        <v>155.28899999999999</v>
      </c>
      <c r="AL67" s="53">
        <v>0.64439999999999997</v>
      </c>
      <c r="AM67" s="53">
        <v>337</v>
      </c>
      <c r="AN67" s="53">
        <v>213.91309999999999</v>
      </c>
      <c r="AO67" s="53">
        <v>0.63480000000000003</v>
      </c>
      <c r="AP67" s="53">
        <v>0</v>
      </c>
      <c r="AQ67" s="53">
        <v>0</v>
      </c>
      <c r="AR67" s="53">
        <v>0</v>
      </c>
    </row>
    <row r="68" spans="1:44" s="56" customFormat="1" ht="25.5">
      <c r="A68" s="53">
        <v>11094</v>
      </c>
      <c r="B68" s="53" t="s">
        <v>322</v>
      </c>
      <c r="C68" s="53" t="s">
        <v>295</v>
      </c>
      <c r="D68" s="54">
        <v>875</v>
      </c>
      <c r="E68" s="53">
        <v>0</v>
      </c>
      <c r="F68" s="54">
        <v>875</v>
      </c>
      <c r="G68" s="55">
        <v>528.51229999999998</v>
      </c>
      <c r="H68" s="53">
        <v>0.60399999999999998</v>
      </c>
      <c r="I68" s="54">
        <v>73</v>
      </c>
      <c r="J68" s="55">
        <v>41.812800000000003</v>
      </c>
      <c r="K68" s="53">
        <v>0.57279999999999998</v>
      </c>
      <c r="L68" s="54">
        <v>63</v>
      </c>
      <c r="M68" s="55">
        <v>31.415099999999999</v>
      </c>
      <c r="N68" s="53">
        <v>0.49869999999999998</v>
      </c>
      <c r="O68" s="54">
        <v>83</v>
      </c>
      <c r="P68" s="55">
        <v>51.110399999999998</v>
      </c>
      <c r="Q68" s="53">
        <v>0.61580000000000001</v>
      </c>
      <c r="R68" s="53">
        <v>76</v>
      </c>
      <c r="S68" s="55">
        <v>47.771599999999999</v>
      </c>
      <c r="T68" s="53">
        <v>0.62860000000000005</v>
      </c>
      <c r="U68" s="53">
        <v>73</v>
      </c>
      <c r="V68" s="55">
        <v>36.325299999999999</v>
      </c>
      <c r="W68" s="53">
        <v>0.49759999999999999</v>
      </c>
      <c r="X68" s="54">
        <v>96</v>
      </c>
      <c r="Y68" s="55">
        <v>64.129499999999993</v>
      </c>
      <c r="Z68" s="53">
        <v>0.66800000000000004</v>
      </c>
      <c r="AA68" s="53">
        <v>69</v>
      </c>
      <c r="AB68" s="53">
        <v>46.103499999999997</v>
      </c>
      <c r="AC68" s="53">
        <v>0.66820000000000002</v>
      </c>
      <c r="AD68" s="53">
        <v>60</v>
      </c>
      <c r="AE68" s="53">
        <v>33.019199999999998</v>
      </c>
      <c r="AF68" s="53">
        <v>0.55030000000000001</v>
      </c>
      <c r="AG68" s="53">
        <v>65</v>
      </c>
      <c r="AH68" s="53">
        <v>39.126100000000001</v>
      </c>
      <c r="AI68" s="53">
        <v>0.60189999999999999</v>
      </c>
      <c r="AJ68" s="53">
        <v>63</v>
      </c>
      <c r="AK68" s="53">
        <v>35.756999999999998</v>
      </c>
      <c r="AL68" s="53">
        <v>0.56759999999999999</v>
      </c>
      <c r="AM68" s="53">
        <v>154</v>
      </c>
      <c r="AN68" s="53">
        <v>101.9418</v>
      </c>
      <c r="AO68" s="53">
        <v>0.66200000000000003</v>
      </c>
      <c r="AP68" s="53">
        <v>0</v>
      </c>
      <c r="AQ68" s="53">
        <v>0</v>
      </c>
      <c r="AR68" s="53">
        <v>0</v>
      </c>
    </row>
    <row r="69" spans="1:44" s="56" customFormat="1" ht="25.5">
      <c r="A69" s="53">
        <v>11095</v>
      </c>
      <c r="B69" s="53" t="s">
        <v>322</v>
      </c>
      <c r="C69" s="53" t="s">
        <v>296</v>
      </c>
      <c r="D69" s="54">
        <v>13028</v>
      </c>
      <c r="E69" s="53">
        <v>153</v>
      </c>
      <c r="F69" s="54">
        <v>12875</v>
      </c>
      <c r="G69" s="55">
        <v>13462.1</v>
      </c>
      <c r="H69" s="53">
        <v>1.0456000000000001</v>
      </c>
      <c r="I69" s="54">
        <v>1120</v>
      </c>
      <c r="J69" s="55">
        <v>1180.43</v>
      </c>
      <c r="K69" s="53">
        <v>1.054</v>
      </c>
      <c r="L69" s="54">
        <v>1155</v>
      </c>
      <c r="M69" s="55">
        <v>1196.3399999999999</v>
      </c>
      <c r="N69" s="53">
        <v>1.0358000000000001</v>
      </c>
      <c r="O69" s="54">
        <v>1083</v>
      </c>
      <c r="P69" s="55">
        <v>1125.33</v>
      </c>
      <c r="Q69" s="53">
        <v>1.0390999999999999</v>
      </c>
      <c r="R69" s="53">
        <v>965</v>
      </c>
      <c r="S69" s="55">
        <v>1038.32</v>
      </c>
      <c r="T69" s="53">
        <v>1.0760000000000001</v>
      </c>
      <c r="U69" s="53">
        <v>902</v>
      </c>
      <c r="V69" s="55">
        <v>1020.11</v>
      </c>
      <c r="W69" s="53">
        <v>1.1309</v>
      </c>
      <c r="X69" s="54">
        <v>1207</v>
      </c>
      <c r="Y69" s="55">
        <v>1394.05</v>
      </c>
      <c r="Z69" s="53">
        <v>1.155</v>
      </c>
      <c r="AA69" s="54">
        <v>1066</v>
      </c>
      <c r="AB69" s="55">
        <v>1190.1099999999999</v>
      </c>
      <c r="AC69" s="53">
        <v>1.1164000000000001</v>
      </c>
      <c r="AD69" s="53">
        <v>964</v>
      </c>
      <c r="AE69" s="55">
        <v>1156.68</v>
      </c>
      <c r="AF69" s="53">
        <v>1.1999</v>
      </c>
      <c r="AG69" s="54">
        <v>1060</v>
      </c>
      <c r="AH69" s="55">
        <v>1154.3599999999999</v>
      </c>
      <c r="AI69" s="53">
        <v>1.089</v>
      </c>
      <c r="AJ69" s="54">
        <v>1179</v>
      </c>
      <c r="AK69" s="55">
        <v>1193.08</v>
      </c>
      <c r="AL69" s="53">
        <v>1.0119</v>
      </c>
      <c r="AM69" s="54">
        <v>2174</v>
      </c>
      <c r="AN69" s="55">
        <v>1813.29</v>
      </c>
      <c r="AO69" s="53">
        <v>0.83409999999999995</v>
      </c>
      <c r="AP69" s="53">
        <v>0</v>
      </c>
      <c r="AQ69" s="53">
        <v>0</v>
      </c>
      <c r="AR69" s="53">
        <v>0</v>
      </c>
    </row>
    <row r="70" spans="1:44" s="56" customFormat="1" ht="25.5">
      <c r="A70" s="53">
        <v>11096</v>
      </c>
      <c r="B70" s="53" t="s">
        <v>322</v>
      </c>
      <c r="C70" s="53" t="s">
        <v>297</v>
      </c>
      <c r="D70" s="54">
        <v>2613</v>
      </c>
      <c r="E70" s="53">
        <v>0</v>
      </c>
      <c r="F70" s="54">
        <v>2613</v>
      </c>
      <c r="G70" s="55">
        <v>1701.88</v>
      </c>
      <c r="H70" s="53">
        <v>0.65129999999999999</v>
      </c>
      <c r="I70" s="53">
        <v>213</v>
      </c>
      <c r="J70" s="53">
        <v>138.2825</v>
      </c>
      <c r="K70" s="53">
        <v>0.6492</v>
      </c>
      <c r="L70" s="53">
        <v>203</v>
      </c>
      <c r="M70" s="53">
        <v>132.624</v>
      </c>
      <c r="N70" s="53">
        <v>0.65329999999999999</v>
      </c>
      <c r="O70" s="53">
        <v>202</v>
      </c>
      <c r="P70" s="53">
        <v>127.2577</v>
      </c>
      <c r="Q70" s="53">
        <v>0.63</v>
      </c>
      <c r="R70" s="53">
        <v>196</v>
      </c>
      <c r="S70" s="53">
        <v>132.2895</v>
      </c>
      <c r="T70" s="53">
        <v>0.67490000000000006</v>
      </c>
      <c r="U70" s="53">
        <v>221</v>
      </c>
      <c r="V70" s="53">
        <v>150.2337</v>
      </c>
      <c r="W70" s="53">
        <v>0.67979999999999996</v>
      </c>
      <c r="X70" s="53">
        <v>240</v>
      </c>
      <c r="Y70" s="53">
        <v>154.39859999999999</v>
      </c>
      <c r="Z70" s="53">
        <v>0.64329999999999998</v>
      </c>
      <c r="AA70" s="53">
        <v>199</v>
      </c>
      <c r="AB70" s="53">
        <v>147.1662</v>
      </c>
      <c r="AC70" s="53">
        <v>0.73950000000000005</v>
      </c>
      <c r="AD70" s="53">
        <v>200</v>
      </c>
      <c r="AE70" s="53">
        <v>125.8659</v>
      </c>
      <c r="AF70" s="53">
        <v>0.62929999999999997</v>
      </c>
      <c r="AG70" s="53">
        <v>232</v>
      </c>
      <c r="AH70" s="53">
        <v>161.76419999999999</v>
      </c>
      <c r="AI70" s="53">
        <v>0.69730000000000003</v>
      </c>
      <c r="AJ70" s="53">
        <v>292</v>
      </c>
      <c r="AK70" s="53">
        <v>189.15170000000001</v>
      </c>
      <c r="AL70" s="53">
        <v>0.64780000000000004</v>
      </c>
      <c r="AM70" s="53">
        <v>415</v>
      </c>
      <c r="AN70" s="53">
        <v>242.8415</v>
      </c>
      <c r="AO70" s="53">
        <v>0.58520000000000005</v>
      </c>
      <c r="AP70" s="53">
        <v>0</v>
      </c>
      <c r="AQ70" s="53">
        <v>0</v>
      </c>
      <c r="AR70" s="53">
        <v>0</v>
      </c>
    </row>
    <row r="71" spans="1:44" s="56" customFormat="1" ht="25.5">
      <c r="A71" s="53">
        <v>11097</v>
      </c>
      <c r="B71" s="53" t="s">
        <v>322</v>
      </c>
      <c r="C71" s="53" t="s">
        <v>298</v>
      </c>
      <c r="D71" s="54">
        <v>5033</v>
      </c>
      <c r="E71" s="53">
        <v>0</v>
      </c>
      <c r="F71" s="54">
        <v>5033</v>
      </c>
      <c r="G71" s="55">
        <v>3593.07</v>
      </c>
      <c r="H71" s="53">
        <v>0.71389999999999998</v>
      </c>
      <c r="I71" s="53">
        <v>439</v>
      </c>
      <c r="J71" s="53">
        <v>321.22620000000001</v>
      </c>
      <c r="K71" s="53">
        <v>0.73170000000000002</v>
      </c>
      <c r="L71" s="53">
        <v>459</v>
      </c>
      <c r="M71" s="53">
        <v>297.95800000000003</v>
      </c>
      <c r="N71" s="53">
        <v>0.64910000000000001</v>
      </c>
      <c r="O71" s="53">
        <v>442</v>
      </c>
      <c r="P71" s="53">
        <v>312.87490000000003</v>
      </c>
      <c r="Q71" s="53">
        <v>0.70789999999999997</v>
      </c>
      <c r="R71" s="53">
        <v>402</v>
      </c>
      <c r="S71" s="53">
        <v>279.50959999999998</v>
      </c>
      <c r="T71" s="53">
        <v>0.69530000000000003</v>
      </c>
      <c r="U71" s="53">
        <v>421</v>
      </c>
      <c r="V71" s="53">
        <v>294.60719999999998</v>
      </c>
      <c r="W71" s="53">
        <v>0.69979999999999998</v>
      </c>
      <c r="X71" s="53">
        <v>568</v>
      </c>
      <c r="Y71" s="53">
        <v>413.29410000000001</v>
      </c>
      <c r="Z71" s="53">
        <v>0.72760000000000002</v>
      </c>
      <c r="AA71" s="53">
        <v>346</v>
      </c>
      <c r="AB71" s="53">
        <v>247.45089999999999</v>
      </c>
      <c r="AC71" s="53">
        <v>0.71519999999999995</v>
      </c>
      <c r="AD71" s="53">
        <v>397</v>
      </c>
      <c r="AE71" s="53">
        <v>308.43560000000002</v>
      </c>
      <c r="AF71" s="53">
        <v>0.77690000000000003</v>
      </c>
      <c r="AG71" s="53">
        <v>418</v>
      </c>
      <c r="AH71" s="53">
        <v>301.31970000000001</v>
      </c>
      <c r="AI71" s="53">
        <v>0.72089999999999999</v>
      </c>
      <c r="AJ71" s="53">
        <v>500</v>
      </c>
      <c r="AK71" s="53">
        <v>361.97210000000001</v>
      </c>
      <c r="AL71" s="53">
        <v>0.72389999999999999</v>
      </c>
      <c r="AM71" s="53">
        <v>641</v>
      </c>
      <c r="AN71" s="53">
        <v>454.41680000000002</v>
      </c>
      <c r="AO71" s="53">
        <v>0.70889999999999997</v>
      </c>
      <c r="AP71" s="53">
        <v>0</v>
      </c>
      <c r="AQ71" s="53">
        <v>0</v>
      </c>
      <c r="AR71" s="53">
        <v>0</v>
      </c>
    </row>
    <row r="72" spans="1:44" s="56" customFormat="1" ht="25.5">
      <c r="A72" s="53">
        <v>11098</v>
      </c>
      <c r="B72" s="53" t="s">
        <v>322</v>
      </c>
      <c r="C72" s="53" t="s">
        <v>299</v>
      </c>
      <c r="D72" s="54">
        <v>7570</v>
      </c>
      <c r="E72" s="53">
        <v>0</v>
      </c>
      <c r="F72" s="54">
        <v>7570</v>
      </c>
      <c r="G72" s="55">
        <v>4550</v>
      </c>
      <c r="H72" s="53">
        <v>0.60109999999999997</v>
      </c>
      <c r="I72" s="54">
        <v>670</v>
      </c>
      <c r="J72" s="55">
        <v>412.15159999999997</v>
      </c>
      <c r="K72" s="53">
        <v>0.61519999999999997</v>
      </c>
      <c r="L72" s="54">
        <v>691</v>
      </c>
      <c r="M72" s="55">
        <v>427.79899999999998</v>
      </c>
      <c r="N72" s="53">
        <v>0.61909999999999998</v>
      </c>
      <c r="O72" s="54">
        <v>641</v>
      </c>
      <c r="P72" s="55">
        <v>386.6465</v>
      </c>
      <c r="Q72" s="53">
        <v>0.60319999999999996</v>
      </c>
      <c r="R72" s="54">
        <v>709</v>
      </c>
      <c r="S72" s="55">
        <v>411.0283</v>
      </c>
      <c r="T72" s="53">
        <v>0.57969999999999999</v>
      </c>
      <c r="U72" s="54">
        <v>653</v>
      </c>
      <c r="V72" s="55">
        <v>400.0727</v>
      </c>
      <c r="W72" s="53">
        <v>0.61270000000000002</v>
      </c>
      <c r="X72" s="54">
        <v>787</v>
      </c>
      <c r="Y72" s="55">
        <v>434.31319999999999</v>
      </c>
      <c r="Z72" s="53">
        <v>0.55189999999999995</v>
      </c>
      <c r="AA72" s="53">
        <v>593</v>
      </c>
      <c r="AB72" s="53">
        <v>341.98410000000001</v>
      </c>
      <c r="AC72" s="53">
        <v>0.57669999999999999</v>
      </c>
      <c r="AD72" s="53">
        <v>580</v>
      </c>
      <c r="AE72" s="53">
        <v>353.32420000000002</v>
      </c>
      <c r="AF72" s="53">
        <v>0.60919999999999996</v>
      </c>
      <c r="AG72" s="53">
        <v>657</v>
      </c>
      <c r="AH72" s="53">
        <v>407.84500000000003</v>
      </c>
      <c r="AI72" s="53">
        <v>0.62080000000000002</v>
      </c>
      <c r="AJ72" s="53">
        <v>688</v>
      </c>
      <c r="AK72" s="53">
        <v>415.9701</v>
      </c>
      <c r="AL72" s="53">
        <v>0.60460000000000003</v>
      </c>
      <c r="AM72" s="53">
        <v>901</v>
      </c>
      <c r="AN72" s="53">
        <v>558.86360000000002</v>
      </c>
      <c r="AO72" s="53">
        <v>0.62029999999999996</v>
      </c>
      <c r="AP72" s="53">
        <v>0</v>
      </c>
      <c r="AQ72" s="53">
        <v>0</v>
      </c>
      <c r="AR72" s="53">
        <v>0</v>
      </c>
    </row>
    <row r="73" spans="1:44" s="56" customFormat="1" ht="25.5">
      <c r="A73" s="53">
        <v>11099</v>
      </c>
      <c r="B73" s="53" t="s">
        <v>322</v>
      </c>
      <c r="C73" s="53" t="s">
        <v>300</v>
      </c>
      <c r="D73" s="54">
        <v>3029</v>
      </c>
      <c r="E73" s="53">
        <v>0</v>
      </c>
      <c r="F73" s="54">
        <v>3029</v>
      </c>
      <c r="G73" s="55">
        <v>1846.41</v>
      </c>
      <c r="H73" s="53">
        <v>0.60960000000000003</v>
      </c>
      <c r="I73" s="53">
        <v>231</v>
      </c>
      <c r="J73" s="53">
        <v>129.91480000000001</v>
      </c>
      <c r="K73" s="53">
        <v>0.56240000000000001</v>
      </c>
      <c r="L73" s="53">
        <v>248</v>
      </c>
      <c r="M73" s="53">
        <v>157.73699999999999</v>
      </c>
      <c r="N73" s="53">
        <v>0.63600000000000001</v>
      </c>
      <c r="O73" s="53">
        <v>195</v>
      </c>
      <c r="P73" s="53">
        <v>123.1046</v>
      </c>
      <c r="Q73" s="53">
        <v>0.63129999999999997</v>
      </c>
      <c r="R73" s="53">
        <v>238</v>
      </c>
      <c r="S73" s="53">
        <v>144.7671</v>
      </c>
      <c r="T73" s="53">
        <v>0.60829999999999995</v>
      </c>
      <c r="U73" s="53">
        <v>271</v>
      </c>
      <c r="V73" s="53">
        <v>172.7287</v>
      </c>
      <c r="W73" s="53">
        <v>0.63739999999999997</v>
      </c>
      <c r="X73" s="53">
        <v>324</v>
      </c>
      <c r="Y73" s="53">
        <v>180.68180000000001</v>
      </c>
      <c r="Z73" s="53">
        <v>0.55769999999999997</v>
      </c>
      <c r="AA73" s="53">
        <v>249</v>
      </c>
      <c r="AB73" s="53">
        <v>171.79519999999999</v>
      </c>
      <c r="AC73" s="53">
        <v>0.68989999999999996</v>
      </c>
      <c r="AD73" s="53">
        <v>226</v>
      </c>
      <c r="AE73" s="53">
        <v>147.15090000000001</v>
      </c>
      <c r="AF73" s="53">
        <v>0.65110000000000001</v>
      </c>
      <c r="AG73" s="53">
        <v>226</v>
      </c>
      <c r="AH73" s="53">
        <v>145.35480000000001</v>
      </c>
      <c r="AI73" s="53">
        <v>0.64319999999999999</v>
      </c>
      <c r="AJ73" s="53">
        <v>230</v>
      </c>
      <c r="AK73" s="53">
        <v>144.69159999999999</v>
      </c>
      <c r="AL73" s="53">
        <v>0.62909999999999999</v>
      </c>
      <c r="AM73" s="53">
        <v>591</v>
      </c>
      <c r="AN73" s="53">
        <v>328.48770000000002</v>
      </c>
      <c r="AO73" s="53">
        <v>0.55579999999999996</v>
      </c>
      <c r="AP73" s="53">
        <v>0</v>
      </c>
      <c r="AQ73" s="53">
        <v>0</v>
      </c>
      <c r="AR73" s="53">
        <v>0</v>
      </c>
    </row>
    <row r="74" spans="1:44" s="56" customFormat="1" ht="25.5">
      <c r="A74" s="53">
        <v>11100</v>
      </c>
      <c r="B74" s="53" t="s">
        <v>322</v>
      </c>
      <c r="C74" s="53" t="s">
        <v>301</v>
      </c>
      <c r="D74" s="54">
        <v>2115</v>
      </c>
      <c r="E74" s="53">
        <v>8</v>
      </c>
      <c r="F74" s="54">
        <v>2107</v>
      </c>
      <c r="G74" s="55">
        <v>1259.81</v>
      </c>
      <c r="H74" s="53">
        <v>0.59789999999999999</v>
      </c>
      <c r="I74" s="53">
        <v>228</v>
      </c>
      <c r="J74" s="53">
        <v>137.05959999999999</v>
      </c>
      <c r="K74" s="53">
        <v>0.60109999999999997</v>
      </c>
      <c r="L74" s="53">
        <v>208</v>
      </c>
      <c r="M74" s="53">
        <v>113.6867</v>
      </c>
      <c r="N74" s="53">
        <v>0.54659999999999997</v>
      </c>
      <c r="O74" s="53">
        <v>215</v>
      </c>
      <c r="P74" s="53">
        <v>109.682</v>
      </c>
      <c r="Q74" s="53">
        <v>0.5101</v>
      </c>
      <c r="R74" s="53">
        <v>169</v>
      </c>
      <c r="S74" s="53">
        <v>94.639499999999998</v>
      </c>
      <c r="T74" s="53">
        <v>0.56000000000000005</v>
      </c>
      <c r="U74" s="53">
        <v>170</v>
      </c>
      <c r="V74" s="53">
        <v>90.830500000000001</v>
      </c>
      <c r="W74" s="53">
        <v>0.5343</v>
      </c>
      <c r="X74" s="53">
        <v>219</v>
      </c>
      <c r="Y74" s="53">
        <v>117.4171</v>
      </c>
      <c r="Z74" s="53">
        <v>0.53620000000000001</v>
      </c>
      <c r="AA74" s="53">
        <v>168</v>
      </c>
      <c r="AB74" s="53">
        <v>100.30249999999999</v>
      </c>
      <c r="AC74" s="53">
        <v>0.59699999999999998</v>
      </c>
      <c r="AD74" s="53">
        <v>165</v>
      </c>
      <c r="AE74" s="53">
        <v>114.9239</v>
      </c>
      <c r="AF74" s="53">
        <v>0.69650000000000001</v>
      </c>
      <c r="AG74" s="53">
        <v>175</v>
      </c>
      <c r="AH74" s="53">
        <v>119.0077</v>
      </c>
      <c r="AI74" s="53">
        <v>0.68</v>
      </c>
      <c r="AJ74" s="53">
        <v>171</v>
      </c>
      <c r="AK74" s="53">
        <v>102.5943</v>
      </c>
      <c r="AL74" s="53">
        <v>0.6</v>
      </c>
      <c r="AM74" s="53">
        <v>219</v>
      </c>
      <c r="AN74" s="53">
        <v>159.6636</v>
      </c>
      <c r="AO74" s="53">
        <v>0.72909999999999997</v>
      </c>
      <c r="AP74" s="53">
        <v>0</v>
      </c>
      <c r="AQ74" s="53">
        <v>0</v>
      </c>
      <c r="AR74" s="53">
        <v>0</v>
      </c>
    </row>
    <row r="75" spans="1:44" s="56" customFormat="1" ht="25.5">
      <c r="A75" s="53">
        <v>11101</v>
      </c>
      <c r="B75" s="53" t="s">
        <v>322</v>
      </c>
      <c r="C75" s="53" t="s">
        <v>302</v>
      </c>
      <c r="D75" s="54">
        <v>3064</v>
      </c>
      <c r="E75" s="53">
        <v>0</v>
      </c>
      <c r="F75" s="54">
        <v>3064</v>
      </c>
      <c r="G75" s="55">
        <v>1776.35</v>
      </c>
      <c r="H75" s="53">
        <v>0.57969999999999999</v>
      </c>
      <c r="I75" s="53">
        <v>247</v>
      </c>
      <c r="J75" s="53">
        <v>145.60640000000001</v>
      </c>
      <c r="K75" s="53">
        <v>0.58950000000000002</v>
      </c>
      <c r="L75" s="53">
        <v>224</v>
      </c>
      <c r="M75" s="53">
        <v>120.9812</v>
      </c>
      <c r="N75" s="53">
        <v>0.54010000000000002</v>
      </c>
      <c r="O75" s="53">
        <v>232</v>
      </c>
      <c r="P75" s="53">
        <v>131.94980000000001</v>
      </c>
      <c r="Q75" s="53">
        <v>0.56869999999999998</v>
      </c>
      <c r="R75" s="53">
        <v>316</v>
      </c>
      <c r="S75" s="53">
        <v>193.3767</v>
      </c>
      <c r="T75" s="53">
        <v>0.61199999999999999</v>
      </c>
      <c r="U75" s="53">
        <v>311</v>
      </c>
      <c r="V75" s="53">
        <v>178.59219999999999</v>
      </c>
      <c r="W75" s="53">
        <v>0.57430000000000003</v>
      </c>
      <c r="X75" s="53">
        <v>329</v>
      </c>
      <c r="Y75" s="53">
        <v>188.18369999999999</v>
      </c>
      <c r="Z75" s="53">
        <v>0.57199999999999995</v>
      </c>
      <c r="AA75" s="53">
        <v>286</v>
      </c>
      <c r="AB75" s="53">
        <v>162.92789999999999</v>
      </c>
      <c r="AC75" s="53">
        <v>0.56969999999999998</v>
      </c>
      <c r="AD75" s="53">
        <v>232</v>
      </c>
      <c r="AE75" s="53">
        <v>128.9314</v>
      </c>
      <c r="AF75" s="53">
        <v>0.55569999999999997</v>
      </c>
      <c r="AG75" s="53">
        <v>282</v>
      </c>
      <c r="AH75" s="53">
        <v>173.02770000000001</v>
      </c>
      <c r="AI75" s="53">
        <v>0.61360000000000003</v>
      </c>
      <c r="AJ75" s="53">
        <v>233</v>
      </c>
      <c r="AK75" s="53">
        <v>146.65549999999999</v>
      </c>
      <c r="AL75" s="53">
        <v>0.62939999999999996</v>
      </c>
      <c r="AM75" s="53">
        <v>372</v>
      </c>
      <c r="AN75" s="53">
        <v>206.11850000000001</v>
      </c>
      <c r="AO75" s="53">
        <v>0.55410000000000004</v>
      </c>
      <c r="AP75" s="53">
        <v>0</v>
      </c>
      <c r="AQ75" s="53">
        <v>0</v>
      </c>
      <c r="AR75" s="53">
        <v>0</v>
      </c>
    </row>
    <row r="76" spans="1:44" s="56" customFormat="1" ht="25.5">
      <c r="A76" s="53">
        <v>11102</v>
      </c>
      <c r="B76" s="53" t="s">
        <v>322</v>
      </c>
      <c r="C76" s="53" t="s">
        <v>303</v>
      </c>
      <c r="D76" s="54">
        <v>2186</v>
      </c>
      <c r="E76" s="53">
        <v>0</v>
      </c>
      <c r="F76" s="54">
        <v>2186</v>
      </c>
      <c r="G76" s="55">
        <v>1517.04</v>
      </c>
      <c r="H76" s="53">
        <v>0.69399999999999995</v>
      </c>
      <c r="I76" s="53">
        <v>169</v>
      </c>
      <c r="J76" s="53">
        <v>115.2178</v>
      </c>
      <c r="K76" s="53">
        <v>0.68179999999999996</v>
      </c>
      <c r="L76" s="53">
        <v>158</v>
      </c>
      <c r="M76" s="53">
        <v>107.2689</v>
      </c>
      <c r="N76" s="53">
        <v>0.67889999999999995</v>
      </c>
      <c r="O76" s="53">
        <v>177</v>
      </c>
      <c r="P76" s="53">
        <v>118.10850000000001</v>
      </c>
      <c r="Q76" s="53">
        <v>0.6673</v>
      </c>
      <c r="R76" s="53">
        <v>180</v>
      </c>
      <c r="S76" s="53">
        <v>125.0855</v>
      </c>
      <c r="T76" s="53">
        <v>0.69489999999999996</v>
      </c>
      <c r="U76" s="53">
        <v>159</v>
      </c>
      <c r="V76" s="53">
        <v>126.283</v>
      </c>
      <c r="W76" s="53">
        <v>0.79420000000000002</v>
      </c>
      <c r="X76" s="53">
        <v>201</v>
      </c>
      <c r="Y76" s="53">
        <v>144.37360000000001</v>
      </c>
      <c r="Z76" s="53">
        <v>0.71830000000000005</v>
      </c>
      <c r="AA76" s="53">
        <v>162</v>
      </c>
      <c r="AB76" s="53">
        <v>117.9098</v>
      </c>
      <c r="AC76" s="53">
        <v>0.7278</v>
      </c>
      <c r="AD76" s="53">
        <v>143</v>
      </c>
      <c r="AE76" s="53">
        <v>112.9901</v>
      </c>
      <c r="AF76" s="53">
        <v>0.79010000000000002</v>
      </c>
      <c r="AG76" s="53">
        <v>176</v>
      </c>
      <c r="AH76" s="53">
        <v>129.76740000000001</v>
      </c>
      <c r="AI76" s="53">
        <v>0.73729999999999996</v>
      </c>
      <c r="AJ76" s="53">
        <v>241</v>
      </c>
      <c r="AK76" s="53">
        <v>153.29419999999999</v>
      </c>
      <c r="AL76" s="53">
        <v>0.6361</v>
      </c>
      <c r="AM76" s="53">
        <v>420</v>
      </c>
      <c r="AN76" s="53">
        <v>266.74110000000002</v>
      </c>
      <c r="AO76" s="53">
        <v>0.6351</v>
      </c>
      <c r="AP76" s="53">
        <v>0</v>
      </c>
      <c r="AQ76" s="53">
        <v>0</v>
      </c>
      <c r="AR76" s="53">
        <v>0</v>
      </c>
    </row>
    <row r="77" spans="1:44" s="56" customFormat="1" ht="25.5">
      <c r="A77" s="53">
        <v>11103</v>
      </c>
      <c r="B77" s="53" t="s">
        <v>322</v>
      </c>
      <c r="C77" s="53" t="s">
        <v>304</v>
      </c>
      <c r="D77" s="54">
        <v>2629</v>
      </c>
      <c r="E77" s="53">
        <v>0</v>
      </c>
      <c r="F77" s="54">
        <v>2629</v>
      </c>
      <c r="G77" s="55">
        <v>1508.65</v>
      </c>
      <c r="H77" s="53">
        <v>0.57379999999999998</v>
      </c>
      <c r="I77" s="53">
        <v>265</v>
      </c>
      <c r="J77" s="53">
        <v>135.9623</v>
      </c>
      <c r="K77" s="53">
        <v>0.5131</v>
      </c>
      <c r="L77" s="53">
        <v>259</v>
      </c>
      <c r="M77" s="53">
        <v>142.86689999999999</v>
      </c>
      <c r="N77" s="53">
        <v>0.55159999999999998</v>
      </c>
      <c r="O77" s="53">
        <v>231</v>
      </c>
      <c r="P77" s="53">
        <v>142.0787</v>
      </c>
      <c r="Q77" s="53">
        <v>0.61509999999999998</v>
      </c>
      <c r="R77" s="53">
        <v>248</v>
      </c>
      <c r="S77" s="53">
        <v>147.81880000000001</v>
      </c>
      <c r="T77" s="53">
        <v>0.59599999999999997</v>
      </c>
      <c r="U77" s="53">
        <v>220</v>
      </c>
      <c r="V77" s="53">
        <v>142.3603</v>
      </c>
      <c r="W77" s="53">
        <v>0.64710000000000001</v>
      </c>
      <c r="X77" s="53">
        <v>233</v>
      </c>
      <c r="Y77" s="53">
        <v>127.46380000000001</v>
      </c>
      <c r="Z77" s="53">
        <v>0.54710000000000003</v>
      </c>
      <c r="AA77" s="53">
        <v>218</v>
      </c>
      <c r="AB77" s="53">
        <v>122.91889999999999</v>
      </c>
      <c r="AC77" s="53">
        <v>0.56379999999999997</v>
      </c>
      <c r="AD77" s="53">
        <v>238</v>
      </c>
      <c r="AE77" s="53">
        <v>132.59460000000001</v>
      </c>
      <c r="AF77" s="53">
        <v>0.55710000000000004</v>
      </c>
      <c r="AG77" s="53">
        <v>205</v>
      </c>
      <c r="AH77" s="53">
        <v>123.18729999999999</v>
      </c>
      <c r="AI77" s="53">
        <v>0.60089999999999999</v>
      </c>
      <c r="AJ77" s="53">
        <v>189</v>
      </c>
      <c r="AK77" s="53">
        <v>106.39360000000001</v>
      </c>
      <c r="AL77" s="53">
        <v>0.56289999999999996</v>
      </c>
      <c r="AM77" s="53">
        <v>323</v>
      </c>
      <c r="AN77" s="53">
        <v>185.0017</v>
      </c>
      <c r="AO77" s="53">
        <v>0.57279999999999998</v>
      </c>
      <c r="AP77" s="53">
        <v>0</v>
      </c>
      <c r="AQ77" s="53">
        <v>0</v>
      </c>
      <c r="AR77" s="53">
        <v>0</v>
      </c>
    </row>
    <row r="78" spans="1:44" s="56" customFormat="1" ht="25.5">
      <c r="A78" s="53">
        <v>11450</v>
      </c>
      <c r="B78" s="53" t="s">
        <v>322</v>
      </c>
      <c r="C78" s="53" t="s">
        <v>305</v>
      </c>
      <c r="D78" s="54">
        <v>13076</v>
      </c>
      <c r="E78" s="53">
        <v>0</v>
      </c>
      <c r="F78" s="54">
        <v>13076</v>
      </c>
      <c r="G78" s="55">
        <v>16779.310000000001</v>
      </c>
      <c r="H78" s="53">
        <v>1.2831999999999999</v>
      </c>
      <c r="I78" s="54">
        <v>1248</v>
      </c>
      <c r="J78" s="55">
        <v>1535.95</v>
      </c>
      <c r="K78" s="53">
        <v>1.2306999999999999</v>
      </c>
      <c r="L78" s="54">
        <v>1201</v>
      </c>
      <c r="M78" s="55">
        <v>1414.07</v>
      </c>
      <c r="N78" s="53">
        <v>1.1774</v>
      </c>
      <c r="O78" s="54">
        <v>1328</v>
      </c>
      <c r="P78" s="55">
        <v>1639.2</v>
      </c>
      <c r="Q78" s="53">
        <v>1.2343</v>
      </c>
      <c r="R78" s="54">
        <v>1142</v>
      </c>
      <c r="S78" s="55">
        <v>1416.1</v>
      </c>
      <c r="T78" s="53">
        <v>1.24</v>
      </c>
      <c r="U78" s="54">
        <v>1079</v>
      </c>
      <c r="V78" s="55">
        <v>1388.69</v>
      </c>
      <c r="W78" s="53">
        <v>1.2869999999999999</v>
      </c>
      <c r="X78" s="54">
        <v>1274</v>
      </c>
      <c r="Y78" s="55">
        <v>1695.76</v>
      </c>
      <c r="Z78" s="53">
        <v>1.3310999999999999</v>
      </c>
      <c r="AA78" s="54">
        <v>1137</v>
      </c>
      <c r="AB78" s="55">
        <v>1502.39</v>
      </c>
      <c r="AC78" s="53">
        <v>1.3213999999999999</v>
      </c>
      <c r="AD78" s="53">
        <v>998</v>
      </c>
      <c r="AE78" s="55">
        <v>1347.97</v>
      </c>
      <c r="AF78" s="53">
        <v>1.3507</v>
      </c>
      <c r="AG78" s="54">
        <v>1124</v>
      </c>
      <c r="AH78" s="55">
        <v>1577.34</v>
      </c>
      <c r="AI78" s="53">
        <v>1.4033</v>
      </c>
      <c r="AJ78" s="54">
        <v>1213</v>
      </c>
      <c r="AK78" s="55">
        <v>1552.42</v>
      </c>
      <c r="AL78" s="53">
        <v>1.2798</v>
      </c>
      <c r="AM78" s="54">
        <v>1332</v>
      </c>
      <c r="AN78" s="55">
        <v>1709.43</v>
      </c>
      <c r="AO78" s="53">
        <v>1.2834000000000001</v>
      </c>
      <c r="AP78" s="53">
        <v>0</v>
      </c>
      <c r="AQ78" s="53">
        <v>0</v>
      </c>
      <c r="AR78" s="53">
        <v>0</v>
      </c>
    </row>
    <row r="79" spans="1:44" s="56" customFormat="1" ht="25.5">
      <c r="A79" s="53">
        <v>21323</v>
      </c>
      <c r="B79" s="53" t="s">
        <v>322</v>
      </c>
      <c r="C79" s="53" t="s">
        <v>306</v>
      </c>
      <c r="D79" s="54">
        <v>3079</v>
      </c>
      <c r="E79" s="53">
        <v>0</v>
      </c>
      <c r="F79" s="54">
        <v>3079</v>
      </c>
      <c r="G79" s="55">
        <v>1829.77</v>
      </c>
      <c r="H79" s="53">
        <v>0.59430000000000005</v>
      </c>
      <c r="I79" s="54">
        <v>341</v>
      </c>
      <c r="J79" s="55">
        <v>204.85059999999999</v>
      </c>
      <c r="K79" s="53">
        <v>0.60070000000000001</v>
      </c>
      <c r="L79" s="54">
        <v>325</v>
      </c>
      <c r="M79" s="55">
        <v>188.58349999999999</v>
      </c>
      <c r="N79" s="53">
        <v>0.58030000000000004</v>
      </c>
      <c r="O79" s="54">
        <v>278</v>
      </c>
      <c r="P79" s="55">
        <v>167.81139999999999</v>
      </c>
      <c r="Q79" s="53">
        <v>0.60360000000000003</v>
      </c>
      <c r="R79" s="54">
        <v>230</v>
      </c>
      <c r="S79" s="55">
        <v>123.20229999999999</v>
      </c>
      <c r="T79" s="53">
        <v>0.53569999999999995</v>
      </c>
      <c r="U79" s="54">
        <v>267</v>
      </c>
      <c r="V79" s="55">
        <v>160.7363</v>
      </c>
      <c r="W79" s="53">
        <v>0.60199999999999998</v>
      </c>
      <c r="X79" s="54">
        <v>360</v>
      </c>
      <c r="Y79" s="55">
        <v>222.34809999999999</v>
      </c>
      <c r="Z79" s="53">
        <v>0.61760000000000004</v>
      </c>
      <c r="AA79" s="53">
        <v>254</v>
      </c>
      <c r="AB79" s="53">
        <v>131.47120000000001</v>
      </c>
      <c r="AC79" s="53">
        <v>0.51759999999999995</v>
      </c>
      <c r="AD79" s="53">
        <v>218</v>
      </c>
      <c r="AE79" s="53">
        <v>119.28530000000001</v>
      </c>
      <c r="AF79" s="53">
        <v>0.54720000000000002</v>
      </c>
      <c r="AG79" s="53">
        <v>257</v>
      </c>
      <c r="AH79" s="53">
        <v>161.9169</v>
      </c>
      <c r="AI79" s="53">
        <v>0.63</v>
      </c>
      <c r="AJ79" s="53">
        <v>230</v>
      </c>
      <c r="AK79" s="53">
        <v>144.9237</v>
      </c>
      <c r="AL79" s="53">
        <v>0.63009999999999999</v>
      </c>
      <c r="AM79" s="53">
        <v>319</v>
      </c>
      <c r="AN79" s="53">
        <v>204.64070000000001</v>
      </c>
      <c r="AO79" s="53">
        <v>0.64149999999999996</v>
      </c>
      <c r="AP79" s="53">
        <v>0</v>
      </c>
      <c r="AQ79" s="53">
        <v>0</v>
      </c>
      <c r="AR79" s="53">
        <v>0</v>
      </c>
    </row>
    <row r="80" spans="1:44" s="46" customFormat="1" ht="25.5">
      <c r="A80" s="45">
        <v>10711</v>
      </c>
      <c r="B80" s="45" t="s">
        <v>322</v>
      </c>
      <c r="C80" s="45" t="s">
        <v>307</v>
      </c>
      <c r="D80" s="47">
        <v>22532</v>
      </c>
      <c r="E80" s="45">
        <v>0</v>
      </c>
      <c r="F80" s="47">
        <v>22532</v>
      </c>
      <c r="G80" s="48">
        <v>31416.35</v>
      </c>
      <c r="H80" s="45">
        <v>1.3943000000000001</v>
      </c>
      <c r="I80" s="47">
        <v>2444</v>
      </c>
      <c r="J80" s="48">
        <v>3231.45</v>
      </c>
      <c r="K80" s="45">
        <v>1.3222</v>
      </c>
      <c r="L80" s="47">
        <v>2423</v>
      </c>
      <c r="M80" s="48">
        <v>3317.23</v>
      </c>
      <c r="N80" s="45">
        <v>1.3691</v>
      </c>
      <c r="O80" s="47">
        <v>2737</v>
      </c>
      <c r="P80" s="48">
        <v>3792.68</v>
      </c>
      <c r="Q80" s="45">
        <v>1.3856999999999999</v>
      </c>
      <c r="R80" s="47">
        <v>2082</v>
      </c>
      <c r="S80" s="48">
        <v>3128.84</v>
      </c>
      <c r="T80" s="45">
        <v>1.5027999999999999</v>
      </c>
      <c r="U80" s="47">
        <v>1936</v>
      </c>
      <c r="V80" s="48">
        <v>2758.56</v>
      </c>
      <c r="W80" s="45">
        <v>1.4249000000000001</v>
      </c>
      <c r="X80" s="47">
        <v>2540</v>
      </c>
      <c r="Y80" s="48">
        <v>3515.39</v>
      </c>
      <c r="Z80" s="45">
        <v>1.3839999999999999</v>
      </c>
      <c r="AA80" s="47">
        <v>2026</v>
      </c>
      <c r="AB80" s="48">
        <v>2860.9</v>
      </c>
      <c r="AC80" s="45">
        <v>1.4120999999999999</v>
      </c>
      <c r="AD80" s="47">
        <v>1503</v>
      </c>
      <c r="AE80" s="48">
        <v>2178.38</v>
      </c>
      <c r="AF80" s="45">
        <v>1.4494</v>
      </c>
      <c r="AG80" s="47">
        <v>1915</v>
      </c>
      <c r="AH80" s="48">
        <v>2631.81</v>
      </c>
      <c r="AI80" s="45">
        <v>1.3743000000000001</v>
      </c>
      <c r="AJ80" s="47">
        <v>1814</v>
      </c>
      <c r="AK80" s="48">
        <v>2521.77</v>
      </c>
      <c r="AL80" s="45">
        <v>1.3902000000000001</v>
      </c>
      <c r="AM80" s="47">
        <v>1112</v>
      </c>
      <c r="AN80" s="48">
        <v>1479.35</v>
      </c>
      <c r="AO80" s="45">
        <v>1.3304</v>
      </c>
      <c r="AP80" s="45">
        <v>0</v>
      </c>
      <c r="AQ80" s="45">
        <v>0</v>
      </c>
      <c r="AR80" s="45">
        <v>0</v>
      </c>
    </row>
    <row r="81" spans="1:44" s="56" customFormat="1" ht="25.5">
      <c r="A81" s="53">
        <v>11104</v>
      </c>
      <c r="B81" s="53" t="s">
        <v>322</v>
      </c>
      <c r="C81" s="53" t="s">
        <v>308</v>
      </c>
      <c r="D81" s="54">
        <v>1717</v>
      </c>
      <c r="E81" s="53">
        <v>2</v>
      </c>
      <c r="F81" s="54">
        <v>1715</v>
      </c>
      <c r="G81" s="55">
        <v>1070.73</v>
      </c>
      <c r="H81" s="53">
        <v>0.62429999999999997</v>
      </c>
      <c r="I81" s="53">
        <v>131</v>
      </c>
      <c r="J81" s="53">
        <v>75.433400000000006</v>
      </c>
      <c r="K81" s="53">
        <v>0.57579999999999998</v>
      </c>
      <c r="L81" s="53">
        <v>138</v>
      </c>
      <c r="M81" s="53">
        <v>87.805400000000006</v>
      </c>
      <c r="N81" s="53">
        <v>0.63629999999999998</v>
      </c>
      <c r="O81" s="53">
        <v>129</v>
      </c>
      <c r="P81" s="53">
        <v>67.287499999999994</v>
      </c>
      <c r="Q81" s="53">
        <v>0.52159999999999995</v>
      </c>
      <c r="R81" s="53">
        <v>166</v>
      </c>
      <c r="S81" s="53">
        <v>105.7201</v>
      </c>
      <c r="T81" s="53">
        <v>0.63690000000000002</v>
      </c>
      <c r="U81" s="53">
        <v>112</v>
      </c>
      <c r="V81" s="53">
        <v>67.634399999999999</v>
      </c>
      <c r="W81" s="53">
        <v>0.60389999999999999</v>
      </c>
      <c r="X81" s="53">
        <v>169</v>
      </c>
      <c r="Y81" s="53">
        <v>107.1615</v>
      </c>
      <c r="Z81" s="53">
        <v>0.6341</v>
      </c>
      <c r="AA81" s="53">
        <v>129</v>
      </c>
      <c r="AB81" s="53">
        <v>65.842500000000001</v>
      </c>
      <c r="AC81" s="53">
        <v>0.51039999999999996</v>
      </c>
      <c r="AD81" s="53">
        <v>145</v>
      </c>
      <c r="AE81" s="53">
        <v>88.885000000000005</v>
      </c>
      <c r="AF81" s="53">
        <v>0.61299999999999999</v>
      </c>
      <c r="AG81" s="53">
        <v>146</v>
      </c>
      <c r="AH81" s="53">
        <v>89.573899999999995</v>
      </c>
      <c r="AI81" s="53">
        <v>0.61350000000000005</v>
      </c>
      <c r="AJ81" s="53">
        <v>196</v>
      </c>
      <c r="AK81" s="53">
        <v>135.74870000000001</v>
      </c>
      <c r="AL81" s="53">
        <v>0.69259999999999999</v>
      </c>
      <c r="AM81" s="53">
        <v>254</v>
      </c>
      <c r="AN81" s="53">
        <v>179.63550000000001</v>
      </c>
      <c r="AO81" s="53">
        <v>0.70720000000000005</v>
      </c>
      <c r="AP81" s="53">
        <v>0</v>
      </c>
      <c r="AQ81" s="53">
        <v>0</v>
      </c>
      <c r="AR81" s="53">
        <v>0</v>
      </c>
    </row>
    <row r="82" spans="1:44" s="56" customFormat="1">
      <c r="A82" s="53">
        <v>11105</v>
      </c>
      <c r="B82" s="53" t="s">
        <v>322</v>
      </c>
      <c r="C82" s="53" t="s">
        <v>309</v>
      </c>
      <c r="D82" s="54">
        <v>2096</v>
      </c>
      <c r="E82" s="53">
        <v>0</v>
      </c>
      <c r="F82" s="54">
        <v>2096</v>
      </c>
      <c r="G82" s="55">
        <v>1055.71</v>
      </c>
      <c r="H82" s="53">
        <v>0.50370000000000004</v>
      </c>
      <c r="I82" s="53">
        <v>231</v>
      </c>
      <c r="J82" s="53">
        <v>124.7189</v>
      </c>
      <c r="K82" s="53">
        <v>0.53990000000000005</v>
      </c>
      <c r="L82" s="53">
        <v>247</v>
      </c>
      <c r="M82" s="53">
        <v>125.9978</v>
      </c>
      <c r="N82" s="53">
        <v>0.5101</v>
      </c>
      <c r="O82" s="53">
        <v>214</v>
      </c>
      <c r="P82" s="53">
        <v>114.11790000000001</v>
      </c>
      <c r="Q82" s="53">
        <v>0.5333</v>
      </c>
      <c r="R82" s="53">
        <v>231</v>
      </c>
      <c r="S82" s="53">
        <v>115.52509999999999</v>
      </c>
      <c r="T82" s="53">
        <v>0.50009999999999999</v>
      </c>
      <c r="U82" s="53">
        <v>217</v>
      </c>
      <c r="V82" s="53">
        <v>102.06059999999999</v>
      </c>
      <c r="W82" s="53">
        <v>0.4703</v>
      </c>
      <c r="X82" s="53">
        <v>278</v>
      </c>
      <c r="Y82" s="53">
        <v>122.9973</v>
      </c>
      <c r="Z82" s="53">
        <v>0.44240000000000002</v>
      </c>
      <c r="AA82" s="53">
        <v>224</v>
      </c>
      <c r="AB82" s="53">
        <v>113.6414</v>
      </c>
      <c r="AC82" s="53">
        <v>0.50729999999999997</v>
      </c>
      <c r="AD82" s="53">
        <v>217</v>
      </c>
      <c r="AE82" s="53">
        <v>106.4092</v>
      </c>
      <c r="AF82" s="53">
        <v>0.4904</v>
      </c>
      <c r="AG82" s="53">
        <v>237</v>
      </c>
      <c r="AH82" s="53">
        <v>130.24379999999999</v>
      </c>
      <c r="AI82" s="53">
        <v>0.54959999999999998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</row>
    <row r="83" spans="1:44" s="56" customFormat="1">
      <c r="A83" s="53">
        <v>11106</v>
      </c>
      <c r="B83" s="53" t="s">
        <v>322</v>
      </c>
      <c r="C83" s="53" t="s">
        <v>310</v>
      </c>
      <c r="D83" s="54">
        <v>1798</v>
      </c>
      <c r="E83" s="53">
        <v>0</v>
      </c>
      <c r="F83" s="54">
        <v>1798</v>
      </c>
      <c r="G83" s="55">
        <v>1102.3599999999999</v>
      </c>
      <c r="H83" s="53">
        <v>0.61309999999999998</v>
      </c>
      <c r="I83" s="53">
        <v>207</v>
      </c>
      <c r="J83" s="53">
        <v>115.404</v>
      </c>
      <c r="K83" s="53">
        <v>0.5575</v>
      </c>
      <c r="L83" s="53">
        <v>212</v>
      </c>
      <c r="M83" s="53">
        <v>115.732</v>
      </c>
      <c r="N83" s="53">
        <v>0.54590000000000005</v>
      </c>
      <c r="O83" s="53">
        <v>226</v>
      </c>
      <c r="P83" s="53">
        <v>135.79230000000001</v>
      </c>
      <c r="Q83" s="53">
        <v>0.60089999999999999</v>
      </c>
      <c r="R83" s="53">
        <v>189</v>
      </c>
      <c r="S83" s="53">
        <v>113.9648</v>
      </c>
      <c r="T83" s="53">
        <v>0.60299999999999998</v>
      </c>
      <c r="U83" s="53">
        <v>211</v>
      </c>
      <c r="V83" s="53">
        <v>128.51300000000001</v>
      </c>
      <c r="W83" s="53">
        <v>0.60909999999999997</v>
      </c>
      <c r="X83" s="53">
        <v>224</v>
      </c>
      <c r="Y83" s="53">
        <v>149.08799999999999</v>
      </c>
      <c r="Z83" s="53">
        <v>0.66559999999999997</v>
      </c>
      <c r="AA83" s="53">
        <v>177</v>
      </c>
      <c r="AB83" s="53">
        <v>120.494</v>
      </c>
      <c r="AC83" s="53">
        <v>0.68079999999999996</v>
      </c>
      <c r="AD83" s="53">
        <v>162</v>
      </c>
      <c r="AE83" s="53">
        <v>102.0692</v>
      </c>
      <c r="AF83" s="53">
        <v>0.63009999999999999</v>
      </c>
      <c r="AG83" s="53">
        <v>190</v>
      </c>
      <c r="AH83" s="53">
        <v>121.30670000000001</v>
      </c>
      <c r="AI83" s="53">
        <v>0.63849999999999996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</row>
    <row r="84" spans="1:44" s="56" customFormat="1" ht="25.5">
      <c r="A84" s="53">
        <v>11107</v>
      </c>
      <c r="B84" s="53" t="s">
        <v>322</v>
      </c>
      <c r="C84" s="53" t="s">
        <v>311</v>
      </c>
      <c r="D84" s="54">
        <v>1748</v>
      </c>
      <c r="E84" s="53">
        <v>0</v>
      </c>
      <c r="F84" s="54">
        <v>1748</v>
      </c>
      <c r="G84" s="55">
        <v>1054.3900000000001</v>
      </c>
      <c r="H84" s="53">
        <v>0.60319999999999996</v>
      </c>
      <c r="I84" s="53">
        <v>180</v>
      </c>
      <c r="J84" s="53">
        <v>99.364400000000003</v>
      </c>
      <c r="K84" s="53">
        <v>0.55200000000000005</v>
      </c>
      <c r="L84" s="53">
        <v>171</v>
      </c>
      <c r="M84" s="53">
        <v>95.503699999999995</v>
      </c>
      <c r="N84" s="53">
        <v>0.5585</v>
      </c>
      <c r="O84" s="53">
        <v>162</v>
      </c>
      <c r="P84" s="53">
        <v>90.394199999999998</v>
      </c>
      <c r="Q84" s="53">
        <v>0.55800000000000005</v>
      </c>
      <c r="R84" s="53">
        <v>142</v>
      </c>
      <c r="S84" s="53">
        <v>95.6614</v>
      </c>
      <c r="T84" s="53">
        <v>0.67369999999999997</v>
      </c>
      <c r="U84" s="53">
        <v>152</v>
      </c>
      <c r="V84" s="53">
        <v>101.8022</v>
      </c>
      <c r="W84" s="53">
        <v>0.66979999999999995</v>
      </c>
      <c r="X84" s="53">
        <v>204</v>
      </c>
      <c r="Y84" s="53">
        <v>116.10590000000001</v>
      </c>
      <c r="Z84" s="53">
        <v>0.56910000000000005</v>
      </c>
      <c r="AA84" s="53">
        <v>142</v>
      </c>
      <c r="AB84" s="53">
        <v>96.668000000000006</v>
      </c>
      <c r="AC84" s="53">
        <v>0.68079999999999996</v>
      </c>
      <c r="AD84" s="53">
        <v>141</v>
      </c>
      <c r="AE84" s="53">
        <v>96.328000000000003</v>
      </c>
      <c r="AF84" s="53">
        <v>0.68320000000000003</v>
      </c>
      <c r="AG84" s="53">
        <v>128</v>
      </c>
      <c r="AH84" s="53">
        <v>71.046599999999998</v>
      </c>
      <c r="AI84" s="53">
        <v>0.55510000000000004</v>
      </c>
      <c r="AJ84" s="53">
        <v>135</v>
      </c>
      <c r="AK84" s="53">
        <v>71.172499999999999</v>
      </c>
      <c r="AL84" s="53">
        <v>0.5272</v>
      </c>
      <c r="AM84" s="53">
        <v>191</v>
      </c>
      <c r="AN84" s="53">
        <v>120.34050000000001</v>
      </c>
      <c r="AO84" s="53">
        <v>0.63009999999999999</v>
      </c>
      <c r="AP84" s="53">
        <v>0</v>
      </c>
      <c r="AQ84" s="53">
        <v>0</v>
      </c>
      <c r="AR84" s="53">
        <v>0</v>
      </c>
    </row>
    <row r="85" spans="1:44" s="56" customFormat="1">
      <c r="A85" s="53">
        <v>11108</v>
      </c>
      <c r="B85" s="53" t="s">
        <v>322</v>
      </c>
      <c r="C85" s="53" t="s">
        <v>312</v>
      </c>
      <c r="D85" s="54">
        <v>2008</v>
      </c>
      <c r="E85" s="53">
        <v>1</v>
      </c>
      <c r="F85" s="54">
        <v>2007</v>
      </c>
      <c r="G85" s="55">
        <v>1225.79</v>
      </c>
      <c r="H85" s="53">
        <v>0.61080000000000001</v>
      </c>
      <c r="I85" s="53">
        <v>262</v>
      </c>
      <c r="J85" s="53">
        <v>150.91839999999999</v>
      </c>
      <c r="K85" s="53">
        <v>0.57599999999999996</v>
      </c>
      <c r="L85" s="53">
        <v>233</v>
      </c>
      <c r="M85" s="53">
        <v>145.41239999999999</v>
      </c>
      <c r="N85" s="53">
        <v>0.62409999999999999</v>
      </c>
      <c r="O85" s="53">
        <v>235</v>
      </c>
      <c r="P85" s="53">
        <v>145.0326</v>
      </c>
      <c r="Q85" s="53">
        <v>0.61719999999999997</v>
      </c>
      <c r="R85" s="53">
        <v>221</v>
      </c>
      <c r="S85" s="53">
        <v>132.56880000000001</v>
      </c>
      <c r="T85" s="53">
        <v>0.59989999999999999</v>
      </c>
      <c r="U85" s="53">
        <v>202</v>
      </c>
      <c r="V85" s="53">
        <v>115.0271</v>
      </c>
      <c r="W85" s="53">
        <v>0.56940000000000002</v>
      </c>
      <c r="X85" s="53">
        <v>257</v>
      </c>
      <c r="Y85" s="53">
        <v>149.55690000000001</v>
      </c>
      <c r="Z85" s="53">
        <v>0.58189999999999997</v>
      </c>
      <c r="AA85" s="53">
        <v>201</v>
      </c>
      <c r="AB85" s="53">
        <v>109.21769999999999</v>
      </c>
      <c r="AC85" s="53">
        <v>0.54339999999999999</v>
      </c>
      <c r="AD85" s="53">
        <v>188</v>
      </c>
      <c r="AE85" s="53">
        <v>125.4207</v>
      </c>
      <c r="AF85" s="53">
        <v>0.66710000000000003</v>
      </c>
      <c r="AG85" s="53">
        <v>208</v>
      </c>
      <c r="AH85" s="53">
        <v>152.6336</v>
      </c>
      <c r="AI85" s="53">
        <v>0.73380000000000001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</row>
    <row r="86" spans="1:44" s="56" customFormat="1">
      <c r="A86" s="53">
        <v>11109</v>
      </c>
      <c r="B86" s="53" t="s">
        <v>322</v>
      </c>
      <c r="C86" s="53" t="s">
        <v>313</v>
      </c>
      <c r="D86" s="54">
        <v>3157</v>
      </c>
      <c r="E86" s="53">
        <v>0</v>
      </c>
      <c r="F86" s="54">
        <v>3157</v>
      </c>
      <c r="G86" s="55">
        <v>1844.54</v>
      </c>
      <c r="H86" s="53">
        <v>0.58430000000000004</v>
      </c>
      <c r="I86" s="53">
        <v>353</v>
      </c>
      <c r="J86" s="53">
        <v>196.76949999999999</v>
      </c>
      <c r="K86" s="53">
        <v>0.55740000000000001</v>
      </c>
      <c r="L86" s="53">
        <v>285</v>
      </c>
      <c r="M86" s="53">
        <v>176.82679999999999</v>
      </c>
      <c r="N86" s="53">
        <v>0.62039999999999995</v>
      </c>
      <c r="O86" s="53">
        <v>323</v>
      </c>
      <c r="P86" s="53">
        <v>206.9341</v>
      </c>
      <c r="Q86" s="53">
        <v>0.64070000000000005</v>
      </c>
      <c r="R86" s="53">
        <v>291</v>
      </c>
      <c r="S86" s="53">
        <v>171.21850000000001</v>
      </c>
      <c r="T86" s="53">
        <v>0.58840000000000003</v>
      </c>
      <c r="U86" s="53">
        <v>341</v>
      </c>
      <c r="V86" s="53">
        <v>195.70050000000001</v>
      </c>
      <c r="W86" s="53">
        <v>0.57389999999999997</v>
      </c>
      <c r="X86" s="53">
        <v>393</v>
      </c>
      <c r="Y86" s="53">
        <v>229.0692</v>
      </c>
      <c r="Z86" s="53">
        <v>0.58289999999999997</v>
      </c>
      <c r="AA86" s="53">
        <v>421</v>
      </c>
      <c r="AB86" s="53">
        <v>237.3382</v>
      </c>
      <c r="AC86" s="53">
        <v>0.56369999999999998</v>
      </c>
      <c r="AD86" s="53">
        <v>387</v>
      </c>
      <c r="AE86" s="53">
        <v>214.63399999999999</v>
      </c>
      <c r="AF86" s="53">
        <v>0.55459999999999998</v>
      </c>
      <c r="AG86" s="53">
        <v>363</v>
      </c>
      <c r="AH86" s="53">
        <v>216.04660000000001</v>
      </c>
      <c r="AI86" s="53">
        <v>0.59519999999999995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</row>
    <row r="87" spans="1:44" s="56" customFormat="1">
      <c r="A87" s="53">
        <v>11110</v>
      </c>
      <c r="B87" s="53" t="s">
        <v>322</v>
      </c>
      <c r="C87" s="53" t="s">
        <v>314</v>
      </c>
      <c r="D87" s="54">
        <v>5355</v>
      </c>
      <c r="E87" s="53">
        <v>16</v>
      </c>
      <c r="F87" s="54">
        <v>5339</v>
      </c>
      <c r="G87" s="55">
        <v>3481.18</v>
      </c>
      <c r="H87" s="53">
        <v>0.65200000000000002</v>
      </c>
      <c r="I87" s="53">
        <v>629</v>
      </c>
      <c r="J87" s="53">
        <v>410.9794</v>
      </c>
      <c r="K87" s="53">
        <v>0.65339999999999998</v>
      </c>
      <c r="L87" s="53">
        <v>497</v>
      </c>
      <c r="M87" s="53">
        <v>308.202</v>
      </c>
      <c r="N87" s="53">
        <v>0.62009999999999998</v>
      </c>
      <c r="O87" s="53">
        <v>486</v>
      </c>
      <c r="P87" s="53">
        <v>332.82729999999998</v>
      </c>
      <c r="Q87" s="53">
        <v>0.68479999999999996</v>
      </c>
      <c r="R87" s="53">
        <v>474</v>
      </c>
      <c r="S87" s="53">
        <v>287.23989999999998</v>
      </c>
      <c r="T87" s="53">
        <v>0.60599999999999998</v>
      </c>
      <c r="U87" s="53">
        <v>492</v>
      </c>
      <c r="V87" s="53">
        <v>347.00189999999998</v>
      </c>
      <c r="W87" s="53">
        <v>0.70530000000000004</v>
      </c>
      <c r="X87" s="53">
        <v>616</v>
      </c>
      <c r="Y87" s="53">
        <v>382.65350000000001</v>
      </c>
      <c r="Z87" s="53">
        <v>0.62119999999999997</v>
      </c>
      <c r="AA87" s="53">
        <v>543</v>
      </c>
      <c r="AB87" s="53">
        <v>357.72730000000001</v>
      </c>
      <c r="AC87" s="53">
        <v>0.65880000000000005</v>
      </c>
      <c r="AD87" s="53">
        <v>533</v>
      </c>
      <c r="AE87" s="53">
        <v>348.50060000000002</v>
      </c>
      <c r="AF87" s="53">
        <v>0.65380000000000005</v>
      </c>
      <c r="AG87" s="53">
        <v>472</v>
      </c>
      <c r="AH87" s="53">
        <v>326.54050000000001</v>
      </c>
      <c r="AI87" s="53">
        <v>0.69179999999999997</v>
      </c>
      <c r="AJ87" s="53">
        <v>597</v>
      </c>
      <c r="AK87" s="53">
        <v>379.50880000000001</v>
      </c>
      <c r="AL87" s="53">
        <v>0.63570000000000004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</row>
    <row r="88" spans="1:44" s="56" customFormat="1">
      <c r="A88" s="53">
        <v>11111</v>
      </c>
      <c r="B88" s="53" t="s">
        <v>322</v>
      </c>
      <c r="C88" s="53" t="s">
        <v>315</v>
      </c>
      <c r="D88" s="54">
        <v>2230</v>
      </c>
      <c r="E88" s="53">
        <v>24</v>
      </c>
      <c r="F88" s="54">
        <v>2206</v>
      </c>
      <c r="G88" s="55">
        <v>1179.3699999999999</v>
      </c>
      <c r="H88" s="53">
        <v>0.53459999999999996</v>
      </c>
      <c r="I88" s="53">
        <v>286</v>
      </c>
      <c r="J88" s="53">
        <v>150.17529999999999</v>
      </c>
      <c r="K88" s="53">
        <v>0.52510000000000001</v>
      </c>
      <c r="L88" s="53">
        <v>247</v>
      </c>
      <c r="M88" s="53">
        <v>139.43989999999999</v>
      </c>
      <c r="N88" s="53">
        <v>0.5645</v>
      </c>
      <c r="O88" s="53">
        <v>284</v>
      </c>
      <c r="P88" s="53">
        <v>144.24019999999999</v>
      </c>
      <c r="Q88" s="53">
        <v>0.50790000000000002</v>
      </c>
      <c r="R88" s="53">
        <v>230</v>
      </c>
      <c r="S88" s="53">
        <v>129.69659999999999</v>
      </c>
      <c r="T88" s="53">
        <v>0.56389999999999996</v>
      </c>
      <c r="U88" s="53">
        <v>209</v>
      </c>
      <c r="V88" s="53">
        <v>107.1255</v>
      </c>
      <c r="W88" s="53">
        <v>0.51259999999999994</v>
      </c>
      <c r="X88" s="53">
        <v>293</v>
      </c>
      <c r="Y88" s="53">
        <v>147.20679999999999</v>
      </c>
      <c r="Z88" s="53">
        <v>0.50239999999999996</v>
      </c>
      <c r="AA88" s="53">
        <v>243</v>
      </c>
      <c r="AB88" s="53">
        <v>130.70779999999999</v>
      </c>
      <c r="AC88" s="53">
        <v>0.53790000000000004</v>
      </c>
      <c r="AD88" s="53">
        <v>208</v>
      </c>
      <c r="AE88" s="53">
        <v>117.4171</v>
      </c>
      <c r="AF88" s="53">
        <v>0.5645</v>
      </c>
      <c r="AG88" s="53">
        <v>206</v>
      </c>
      <c r="AH88" s="53">
        <v>113.3582</v>
      </c>
      <c r="AI88" s="53">
        <v>0.55030000000000001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</row>
    <row r="89" spans="1:44" s="56" customFormat="1">
      <c r="A89" s="53">
        <v>11112</v>
      </c>
      <c r="B89" s="53" t="s">
        <v>322</v>
      </c>
      <c r="C89" s="53" t="s">
        <v>316</v>
      </c>
      <c r="D89" s="54">
        <v>3760</v>
      </c>
      <c r="E89" s="53">
        <v>0</v>
      </c>
      <c r="F89" s="54">
        <v>3760</v>
      </c>
      <c r="G89" s="55">
        <v>1923.47</v>
      </c>
      <c r="H89" s="53">
        <v>0.51160000000000005</v>
      </c>
      <c r="I89" s="53">
        <v>417</v>
      </c>
      <c r="J89" s="53">
        <v>205.5428</v>
      </c>
      <c r="K89" s="53">
        <v>0.4929</v>
      </c>
      <c r="L89" s="53">
        <v>349</v>
      </c>
      <c r="M89" s="53">
        <v>186.31270000000001</v>
      </c>
      <c r="N89" s="53">
        <v>0.53380000000000005</v>
      </c>
      <c r="O89" s="53">
        <v>339</v>
      </c>
      <c r="P89" s="53">
        <v>172.56190000000001</v>
      </c>
      <c r="Q89" s="53">
        <v>0.50900000000000001</v>
      </c>
      <c r="R89" s="53">
        <v>300</v>
      </c>
      <c r="S89" s="53">
        <v>152.69040000000001</v>
      </c>
      <c r="T89" s="53">
        <v>0.50900000000000001</v>
      </c>
      <c r="U89" s="53">
        <v>342</v>
      </c>
      <c r="V89" s="53">
        <v>165.8947</v>
      </c>
      <c r="W89" s="53">
        <v>0.48509999999999998</v>
      </c>
      <c r="X89" s="53">
        <v>403</v>
      </c>
      <c r="Y89" s="53">
        <v>193.92449999999999</v>
      </c>
      <c r="Z89" s="53">
        <v>0.48120000000000002</v>
      </c>
      <c r="AA89" s="53">
        <v>350</v>
      </c>
      <c r="AB89" s="53">
        <v>187.0085</v>
      </c>
      <c r="AC89" s="53">
        <v>0.5343</v>
      </c>
      <c r="AD89" s="53">
        <v>374</v>
      </c>
      <c r="AE89" s="53">
        <v>207.2585</v>
      </c>
      <c r="AF89" s="53">
        <v>0.55420000000000003</v>
      </c>
      <c r="AG89" s="53">
        <v>386</v>
      </c>
      <c r="AH89" s="53">
        <v>192.5386</v>
      </c>
      <c r="AI89" s="53">
        <v>0.49880000000000002</v>
      </c>
      <c r="AJ89" s="53">
        <v>500</v>
      </c>
      <c r="AK89" s="53">
        <v>259.73610000000002</v>
      </c>
      <c r="AL89" s="53">
        <v>0.51949999999999996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</row>
    <row r="90" spans="1:44" s="56" customFormat="1">
      <c r="A90" s="53">
        <v>11451</v>
      </c>
      <c r="B90" s="53" t="s">
        <v>322</v>
      </c>
      <c r="C90" s="53" t="s">
        <v>317</v>
      </c>
      <c r="D90" s="54">
        <v>8054</v>
      </c>
      <c r="E90" s="53">
        <v>20</v>
      </c>
      <c r="F90" s="54">
        <v>8034</v>
      </c>
      <c r="G90" s="55">
        <v>6940.19</v>
      </c>
      <c r="H90" s="53">
        <v>0.8639</v>
      </c>
      <c r="I90" s="53">
        <v>862</v>
      </c>
      <c r="J90" s="53">
        <v>719.81880000000001</v>
      </c>
      <c r="K90" s="53">
        <v>0.83509999999999995</v>
      </c>
      <c r="L90" s="53">
        <v>886</v>
      </c>
      <c r="M90" s="53">
        <v>753.91039999999998</v>
      </c>
      <c r="N90" s="53">
        <v>0.85089999999999999</v>
      </c>
      <c r="O90" s="53">
        <v>790</v>
      </c>
      <c r="P90" s="53">
        <v>715.81079999999997</v>
      </c>
      <c r="Q90" s="53">
        <v>0.90610000000000002</v>
      </c>
      <c r="R90" s="53">
        <v>662</v>
      </c>
      <c r="S90" s="53">
        <v>592.5806</v>
      </c>
      <c r="T90" s="53">
        <v>0.89510000000000001</v>
      </c>
      <c r="U90" s="53">
        <v>649</v>
      </c>
      <c r="V90" s="53">
        <v>550.11710000000005</v>
      </c>
      <c r="W90" s="53">
        <v>0.84760000000000002</v>
      </c>
      <c r="X90" s="53">
        <v>913</v>
      </c>
      <c r="Y90" s="53">
        <v>771.38289999999995</v>
      </c>
      <c r="Z90" s="53">
        <v>0.84489999999999998</v>
      </c>
      <c r="AA90" s="53">
        <v>838</v>
      </c>
      <c r="AB90" s="53">
        <v>728.75040000000001</v>
      </c>
      <c r="AC90" s="53">
        <v>0.86960000000000004</v>
      </c>
      <c r="AD90" s="53">
        <v>786</v>
      </c>
      <c r="AE90" s="53">
        <v>642.66300000000001</v>
      </c>
      <c r="AF90" s="53">
        <v>0.81759999999999999</v>
      </c>
      <c r="AG90" s="53">
        <v>776</v>
      </c>
      <c r="AH90" s="53">
        <v>699.25379999999996</v>
      </c>
      <c r="AI90" s="53">
        <v>0.90110000000000001</v>
      </c>
      <c r="AJ90" s="53">
        <v>872</v>
      </c>
      <c r="AK90" s="53">
        <v>765.90629999999999</v>
      </c>
      <c r="AL90" s="53">
        <v>0.87829999999999997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</row>
    <row r="91" spans="1:44" s="56" customFormat="1">
      <c r="A91" s="56">
        <v>40840</v>
      </c>
      <c r="B91" s="56" t="s">
        <v>322</v>
      </c>
      <c r="C91" s="56" t="s">
        <v>318</v>
      </c>
      <c r="D91" s="56">
        <v>791</v>
      </c>
      <c r="E91" s="56">
        <v>21</v>
      </c>
      <c r="F91" s="56">
        <v>770</v>
      </c>
      <c r="G91" s="56">
        <v>410.94580000000002</v>
      </c>
      <c r="H91" s="56">
        <v>0.53369999999999995</v>
      </c>
      <c r="I91" s="56">
        <v>119</v>
      </c>
      <c r="J91" s="56">
        <v>59.788400000000003</v>
      </c>
      <c r="K91" s="56">
        <v>0.50239999999999996</v>
      </c>
      <c r="L91" s="56">
        <v>109</v>
      </c>
      <c r="M91" s="56">
        <v>58.417099999999998</v>
      </c>
      <c r="N91" s="56">
        <v>0.53590000000000004</v>
      </c>
      <c r="O91" s="56">
        <v>88</v>
      </c>
      <c r="P91" s="56">
        <v>42.322899999999997</v>
      </c>
      <c r="Q91" s="56">
        <v>0.48089999999999999</v>
      </c>
      <c r="R91" s="56">
        <v>70</v>
      </c>
      <c r="S91" s="56">
        <v>38.216999999999999</v>
      </c>
      <c r="T91" s="56">
        <v>0.54600000000000004</v>
      </c>
      <c r="U91" s="56">
        <v>72</v>
      </c>
      <c r="V91" s="56">
        <v>44.541899999999998</v>
      </c>
      <c r="W91" s="56">
        <v>0.61860000000000004</v>
      </c>
      <c r="X91" s="56">
        <v>97</v>
      </c>
      <c r="Y91" s="56">
        <v>51.055100000000003</v>
      </c>
      <c r="Z91" s="56">
        <v>0.52629999999999999</v>
      </c>
      <c r="AA91" s="56">
        <v>90</v>
      </c>
      <c r="AB91" s="56">
        <v>43.556399999999996</v>
      </c>
      <c r="AC91" s="56">
        <v>0.48399999999999999</v>
      </c>
      <c r="AD91" s="56">
        <v>67</v>
      </c>
      <c r="AE91" s="56">
        <v>39.175699999999999</v>
      </c>
      <c r="AF91" s="56">
        <v>0.5847</v>
      </c>
      <c r="AG91" s="56">
        <v>58</v>
      </c>
      <c r="AH91" s="56">
        <v>33.871299999999998</v>
      </c>
      <c r="AI91" s="56">
        <v>0.58399999999999996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</row>
    <row r="92" spans="1:44">
      <c r="A92" s="36" t="s">
        <v>216</v>
      </c>
      <c r="D92" s="156">
        <v>515623</v>
      </c>
      <c r="E92" s="156">
        <v>5712</v>
      </c>
      <c r="F92" s="156">
        <v>509911</v>
      </c>
      <c r="G92" s="157">
        <v>619862.35</v>
      </c>
      <c r="H92" s="50">
        <v>1.2156</v>
      </c>
      <c r="I92" s="156">
        <v>55862</v>
      </c>
      <c r="J92" s="157">
        <v>66339.91</v>
      </c>
      <c r="K92" s="50">
        <v>1.1876</v>
      </c>
      <c r="L92" s="156">
        <v>54039</v>
      </c>
      <c r="M92" s="157">
        <v>63582.47</v>
      </c>
      <c r="N92" s="50">
        <v>1.1766000000000001</v>
      </c>
      <c r="O92" s="156">
        <v>53537</v>
      </c>
      <c r="P92" s="157">
        <v>66257.11</v>
      </c>
      <c r="Q92" s="50">
        <v>1.2376</v>
      </c>
      <c r="R92" s="156">
        <v>48703</v>
      </c>
      <c r="S92" s="157">
        <v>61194.19</v>
      </c>
      <c r="T92" s="50">
        <v>1.2565</v>
      </c>
      <c r="U92" s="156">
        <v>47134</v>
      </c>
      <c r="V92" s="157">
        <v>58225.09</v>
      </c>
      <c r="W92" s="50">
        <v>1.2353000000000001</v>
      </c>
      <c r="X92" s="156">
        <v>57422</v>
      </c>
      <c r="Y92" s="157">
        <v>70307.399999999994</v>
      </c>
      <c r="Z92" s="50">
        <v>1.2243999999999999</v>
      </c>
      <c r="AA92" s="156">
        <v>47348</v>
      </c>
      <c r="AB92" s="157">
        <v>57664.7</v>
      </c>
      <c r="AC92" s="50">
        <v>1.2179</v>
      </c>
      <c r="AD92" s="156">
        <v>43046</v>
      </c>
      <c r="AE92" s="157">
        <v>53515.41</v>
      </c>
      <c r="AF92" s="50">
        <v>1.2432000000000001</v>
      </c>
      <c r="AG92" s="156">
        <v>45045</v>
      </c>
      <c r="AH92" s="157">
        <v>56974.34</v>
      </c>
      <c r="AI92" s="50">
        <v>1.2647999999999999</v>
      </c>
      <c r="AJ92" s="156">
        <v>38025</v>
      </c>
      <c r="AK92" s="157">
        <v>48130.92</v>
      </c>
      <c r="AL92" s="50">
        <v>1.2658</v>
      </c>
      <c r="AM92" s="156">
        <v>19750</v>
      </c>
      <c r="AN92" s="157">
        <v>17670.8</v>
      </c>
      <c r="AO92" s="50">
        <v>0.89470000000000005</v>
      </c>
      <c r="AP92" s="50">
        <v>0</v>
      </c>
      <c r="AQ92" s="50">
        <v>0</v>
      </c>
      <c r="AR92" s="50">
        <v>0</v>
      </c>
    </row>
  </sheetData>
  <mergeCells count="21">
    <mergeCell ref="R1:AR1"/>
    <mergeCell ref="A1:A3"/>
    <mergeCell ref="D1:D3"/>
    <mergeCell ref="E1:E3"/>
    <mergeCell ref="F1:H1"/>
    <mergeCell ref="I1:Q1"/>
    <mergeCell ref="U2:W2"/>
    <mergeCell ref="F2:F3"/>
    <mergeCell ref="AA2:AC2"/>
    <mergeCell ref="AP2:AR2"/>
    <mergeCell ref="H2:H3"/>
    <mergeCell ref="AD2:AF2"/>
    <mergeCell ref="AG2:AI2"/>
    <mergeCell ref="AJ2:AL2"/>
    <mergeCell ref="AM2:AO2"/>
    <mergeCell ref="O2:Q2"/>
    <mergeCell ref="R2:T2"/>
    <mergeCell ref="G2:G3"/>
    <mergeCell ref="I2:K2"/>
    <mergeCell ref="L2:N2"/>
    <mergeCell ref="X2:Z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BT101"/>
  <sheetViews>
    <sheetView zoomScale="70" zoomScaleNormal="70" workbookViewId="0">
      <selection activeCell="E5" sqref="E5:BT92"/>
    </sheetView>
  </sheetViews>
  <sheetFormatPr defaultRowHeight="12.75"/>
  <cols>
    <col min="1" max="1" width="4.625" style="11" bestFit="1" customWidth="1"/>
    <col min="2" max="2" width="9.125" style="11" bestFit="1" customWidth="1"/>
    <col min="3" max="3" width="7.25" style="11" customWidth="1"/>
    <col min="4" max="4" width="14.375" style="11" customWidth="1"/>
    <col min="5" max="5" width="11.125" style="11" bestFit="1" customWidth="1"/>
    <col min="6" max="6" width="8.875" style="11" customWidth="1"/>
    <col min="7" max="7" width="11" style="11" customWidth="1"/>
    <col min="8" max="72" width="8.375" style="11" customWidth="1"/>
    <col min="73" max="16384" width="9" style="11"/>
  </cols>
  <sheetData>
    <row r="1" spans="1:72">
      <c r="A1" s="90" t="s">
        <v>438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</row>
    <row r="2" spans="1:72" ht="25.5">
      <c r="A2" s="91" t="s">
        <v>210</v>
      </c>
      <c r="B2" s="91" t="s">
        <v>0</v>
      </c>
      <c r="C2" s="91" t="s">
        <v>211</v>
      </c>
      <c r="D2" s="87" t="s">
        <v>212</v>
      </c>
      <c r="E2" s="12" t="s">
        <v>213</v>
      </c>
      <c r="F2" s="92" t="s">
        <v>214</v>
      </c>
      <c r="G2" s="92" t="s">
        <v>215</v>
      </c>
      <c r="H2" s="92" t="s">
        <v>216</v>
      </c>
      <c r="I2" s="92"/>
      <c r="J2" s="92"/>
      <c r="K2" s="92"/>
      <c r="L2" s="92"/>
      <c r="M2" s="92">
        <v>2563</v>
      </c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>
        <v>2564</v>
      </c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</row>
    <row r="3" spans="1:72">
      <c r="A3" s="91"/>
      <c r="B3" s="91"/>
      <c r="C3" s="91"/>
      <c r="D3" s="87"/>
      <c r="E3" s="93" t="s">
        <v>323</v>
      </c>
      <c r="F3" s="92"/>
      <c r="G3" s="92"/>
      <c r="H3" s="92"/>
      <c r="I3" s="92"/>
      <c r="J3" s="92"/>
      <c r="K3" s="92"/>
      <c r="L3" s="92"/>
      <c r="M3" s="92" t="s">
        <v>8</v>
      </c>
      <c r="N3" s="92"/>
      <c r="O3" s="92"/>
      <c r="P3" s="92"/>
      <c r="Q3" s="92"/>
      <c r="R3" s="92" t="s">
        <v>9</v>
      </c>
      <c r="S3" s="92"/>
      <c r="T3" s="92"/>
      <c r="U3" s="92"/>
      <c r="V3" s="92"/>
      <c r="W3" s="92" t="s">
        <v>10</v>
      </c>
      <c r="X3" s="92"/>
      <c r="Y3" s="92"/>
      <c r="Z3" s="92"/>
      <c r="AA3" s="92"/>
      <c r="AB3" s="92" t="s">
        <v>11</v>
      </c>
      <c r="AC3" s="92"/>
      <c r="AD3" s="92"/>
      <c r="AE3" s="92"/>
      <c r="AF3" s="92"/>
      <c r="AG3" s="92" t="s">
        <v>12</v>
      </c>
      <c r="AH3" s="92"/>
      <c r="AI3" s="92"/>
      <c r="AJ3" s="92"/>
      <c r="AK3" s="92"/>
      <c r="AL3" s="92" t="s">
        <v>13</v>
      </c>
      <c r="AM3" s="92"/>
      <c r="AN3" s="92"/>
      <c r="AO3" s="92"/>
      <c r="AP3" s="92"/>
      <c r="AQ3" s="92" t="s">
        <v>14</v>
      </c>
      <c r="AR3" s="92"/>
      <c r="AS3" s="92"/>
      <c r="AT3" s="92"/>
      <c r="AU3" s="92"/>
      <c r="AV3" s="92" t="s">
        <v>15</v>
      </c>
      <c r="AW3" s="92"/>
      <c r="AX3" s="92"/>
      <c r="AY3" s="92"/>
      <c r="AZ3" s="92"/>
      <c r="BA3" s="92" t="s">
        <v>16</v>
      </c>
      <c r="BB3" s="92"/>
      <c r="BC3" s="92"/>
      <c r="BD3" s="92"/>
      <c r="BE3" s="92"/>
      <c r="BF3" s="92" t="s">
        <v>17</v>
      </c>
      <c r="BG3" s="92"/>
      <c r="BH3" s="92"/>
      <c r="BI3" s="92"/>
      <c r="BJ3" s="92"/>
      <c r="BK3" s="92" t="s">
        <v>18</v>
      </c>
      <c r="BL3" s="92"/>
      <c r="BM3" s="92"/>
      <c r="BN3" s="92"/>
      <c r="BO3" s="92"/>
      <c r="BP3" s="92" t="s">
        <v>19</v>
      </c>
      <c r="BQ3" s="92"/>
      <c r="BR3" s="92"/>
      <c r="BS3" s="92"/>
      <c r="BT3" s="92"/>
    </row>
    <row r="4" spans="1:72" ht="38.25">
      <c r="A4" s="91"/>
      <c r="B4" s="91"/>
      <c r="C4" s="91"/>
      <c r="D4" s="87"/>
      <c r="E4" s="94"/>
      <c r="F4" s="92"/>
      <c r="G4" s="92"/>
      <c r="H4" s="43" t="s">
        <v>217</v>
      </c>
      <c r="I4" s="43" t="s">
        <v>218</v>
      </c>
      <c r="J4" s="43" t="s">
        <v>219</v>
      </c>
      <c r="K4" s="43" t="s">
        <v>220</v>
      </c>
      <c r="L4" s="43" t="s">
        <v>221</v>
      </c>
      <c r="M4" s="43" t="s">
        <v>217</v>
      </c>
      <c r="N4" s="43" t="s">
        <v>218</v>
      </c>
      <c r="O4" s="43" t="s">
        <v>219</v>
      </c>
      <c r="P4" s="43" t="s">
        <v>220</v>
      </c>
      <c r="Q4" s="43" t="s">
        <v>221</v>
      </c>
      <c r="R4" s="43" t="s">
        <v>217</v>
      </c>
      <c r="S4" s="43" t="s">
        <v>218</v>
      </c>
      <c r="T4" s="43" t="s">
        <v>219</v>
      </c>
      <c r="U4" s="43" t="s">
        <v>220</v>
      </c>
      <c r="V4" s="43" t="s">
        <v>221</v>
      </c>
      <c r="W4" s="43" t="s">
        <v>217</v>
      </c>
      <c r="X4" s="43" t="s">
        <v>218</v>
      </c>
      <c r="Y4" s="43" t="s">
        <v>219</v>
      </c>
      <c r="Z4" s="43" t="s">
        <v>220</v>
      </c>
      <c r="AA4" s="43" t="s">
        <v>221</v>
      </c>
      <c r="AB4" s="43" t="s">
        <v>217</v>
      </c>
      <c r="AC4" s="43" t="s">
        <v>218</v>
      </c>
      <c r="AD4" s="43" t="s">
        <v>219</v>
      </c>
      <c r="AE4" s="43" t="s">
        <v>220</v>
      </c>
      <c r="AF4" s="43" t="s">
        <v>221</v>
      </c>
      <c r="AG4" s="43" t="s">
        <v>217</v>
      </c>
      <c r="AH4" s="43" t="s">
        <v>218</v>
      </c>
      <c r="AI4" s="43" t="s">
        <v>219</v>
      </c>
      <c r="AJ4" s="43" t="s">
        <v>220</v>
      </c>
      <c r="AK4" s="43" t="s">
        <v>221</v>
      </c>
      <c r="AL4" s="43" t="s">
        <v>217</v>
      </c>
      <c r="AM4" s="43" t="s">
        <v>218</v>
      </c>
      <c r="AN4" s="43" t="s">
        <v>219</v>
      </c>
      <c r="AO4" s="43" t="s">
        <v>220</v>
      </c>
      <c r="AP4" s="43" t="s">
        <v>221</v>
      </c>
      <c r="AQ4" s="43" t="s">
        <v>217</v>
      </c>
      <c r="AR4" s="43" t="s">
        <v>218</v>
      </c>
      <c r="AS4" s="43" t="s">
        <v>219</v>
      </c>
      <c r="AT4" s="43" t="s">
        <v>220</v>
      </c>
      <c r="AU4" s="43" t="s">
        <v>221</v>
      </c>
      <c r="AV4" s="43" t="s">
        <v>217</v>
      </c>
      <c r="AW4" s="43" t="s">
        <v>218</v>
      </c>
      <c r="AX4" s="43" t="s">
        <v>219</v>
      </c>
      <c r="AY4" s="43" t="s">
        <v>220</v>
      </c>
      <c r="AZ4" s="43" t="s">
        <v>221</v>
      </c>
      <c r="BA4" s="43" t="s">
        <v>217</v>
      </c>
      <c r="BB4" s="43" t="s">
        <v>218</v>
      </c>
      <c r="BC4" s="43" t="s">
        <v>219</v>
      </c>
      <c r="BD4" s="43" t="s">
        <v>222</v>
      </c>
      <c r="BE4" s="43" t="s">
        <v>223</v>
      </c>
      <c r="BF4" s="43" t="s">
        <v>217</v>
      </c>
      <c r="BG4" s="43" t="s">
        <v>218</v>
      </c>
      <c r="BH4" s="43" t="s">
        <v>219</v>
      </c>
      <c r="BI4" s="43" t="s">
        <v>220</v>
      </c>
      <c r="BJ4" s="43" t="s">
        <v>221</v>
      </c>
      <c r="BK4" s="43" t="s">
        <v>217</v>
      </c>
      <c r="BL4" s="43" t="s">
        <v>218</v>
      </c>
      <c r="BM4" s="43" t="s">
        <v>219</v>
      </c>
      <c r="BN4" s="43" t="s">
        <v>220</v>
      </c>
      <c r="BO4" s="43" t="s">
        <v>221</v>
      </c>
      <c r="BP4" s="43" t="s">
        <v>217</v>
      </c>
      <c r="BQ4" s="43" t="s">
        <v>218</v>
      </c>
      <c r="BR4" s="43" t="s">
        <v>219</v>
      </c>
      <c r="BS4" s="43" t="s">
        <v>220</v>
      </c>
      <c r="BT4" s="43" t="s">
        <v>221</v>
      </c>
    </row>
    <row r="5" spans="1:72">
      <c r="A5" s="10">
        <v>1</v>
      </c>
      <c r="B5" s="10" t="s">
        <v>20</v>
      </c>
      <c r="C5" s="10">
        <v>10711</v>
      </c>
      <c r="D5" s="9" t="s">
        <v>22</v>
      </c>
      <c r="E5" s="13">
        <f>N5+S5+X5+AC5+AH5+AM5+AR5+AW5+BB5+BG5+BL5</f>
        <v>111171</v>
      </c>
      <c r="F5" s="9">
        <f>' IP จากหน้าเวปมาวาง'!D80</f>
        <v>372</v>
      </c>
      <c r="G5" s="9">
        <f>' IP จากหน้าเวปมาวาง'!E80</f>
        <v>372</v>
      </c>
      <c r="H5" s="9">
        <f>' IP จากหน้าเวปมาวาง'!F80</f>
        <v>23732</v>
      </c>
      <c r="I5" s="9">
        <f>' IP จากหน้าเวปมาวาง'!G80</f>
        <v>114299</v>
      </c>
      <c r="J5" s="9">
        <f>' IP จากหน้าเวปมาวาง'!H80</f>
        <v>4.82</v>
      </c>
      <c r="K5" s="9">
        <f>' IP จากหน้าเวปมาวาง'!I80</f>
        <v>84.18</v>
      </c>
      <c r="L5" s="9">
        <f>' IP จากหน้าเวปมาวาง'!J80</f>
        <v>84.18</v>
      </c>
      <c r="M5" s="9">
        <f>' IP จากหน้าเวปมาวาง'!K80</f>
        <v>2441</v>
      </c>
      <c r="N5" s="9">
        <f>' IP จากหน้าเวปมาวาง'!L80</f>
        <v>10297</v>
      </c>
      <c r="O5" s="9">
        <f>' IP จากหน้าเวปมาวาง'!M80</f>
        <v>4.22</v>
      </c>
      <c r="P5" s="9">
        <f>' IP จากหน้าเวปมาวาง'!N80</f>
        <v>89.29</v>
      </c>
      <c r="Q5" s="9">
        <f>' IP จากหน้าเวปมาวาง'!O80</f>
        <v>89.29</v>
      </c>
      <c r="R5" s="9">
        <f>' IP จากหน้าเวปมาวาง'!P80</f>
        <v>2423</v>
      </c>
      <c r="S5" s="9">
        <f>' IP จากหน้าเวปมาวาง'!Q80</f>
        <v>13807</v>
      </c>
      <c r="T5" s="9">
        <f>' IP จากหน้าเวปมาวาง'!R80</f>
        <v>5.7</v>
      </c>
      <c r="U5" s="9">
        <f>' IP จากหน้าเวปมาวาง'!S80</f>
        <v>123.72</v>
      </c>
      <c r="V5" s="9">
        <f>' IP จากหน้าเวปมาวาง'!T80</f>
        <v>123.72</v>
      </c>
      <c r="W5" s="9">
        <f>' IP จากหน้าเวปมาวาง'!U80</f>
        <v>2735</v>
      </c>
      <c r="X5" s="9">
        <f>' IP จากหน้าเวปมาวาง'!V80</f>
        <v>12079</v>
      </c>
      <c r="Y5" s="9">
        <f>' IP จากหน้าเวปมาวาง'!W80</f>
        <v>4.42</v>
      </c>
      <c r="Z5" s="9">
        <f>' IP จากหน้าเวปมาวาง'!X80</f>
        <v>104.74</v>
      </c>
      <c r="AA5" s="9">
        <f>' IP จากหน้าเวปมาวาง'!Y80</f>
        <v>104.74</v>
      </c>
      <c r="AB5" s="9">
        <f>' IP จากหน้าเวปมาวาง'!Z80</f>
        <v>2061</v>
      </c>
      <c r="AC5" s="9">
        <f>' IP จากหน้าเวปมาวาง'!AA80</f>
        <v>9412</v>
      </c>
      <c r="AD5" s="9">
        <f>' IP จากหน้าเวปมาวาง'!AB80</f>
        <v>4.57</v>
      </c>
      <c r="AE5" s="9">
        <f>' IP จากหน้าเวปมาวาง'!AC80</f>
        <v>81.62</v>
      </c>
      <c r="AF5" s="9">
        <f>' IP จากหน้าเวปมาวาง'!AD80</f>
        <v>81.62</v>
      </c>
      <c r="AG5" s="9">
        <f>' IP จากหน้าเวปมาวาง'!AE80</f>
        <v>1914</v>
      </c>
      <c r="AH5" s="9">
        <f>' IP จากหน้าเวปมาวาง'!AF80</f>
        <v>8635</v>
      </c>
      <c r="AI5" s="9">
        <f>' IP จากหน้าเวปมาวาง'!AG80</f>
        <v>4.51</v>
      </c>
      <c r="AJ5" s="9">
        <f>' IP จากหน้าเวปมาวาง'!AH80</f>
        <v>82.9</v>
      </c>
      <c r="AK5" s="9">
        <f>' IP จากหน้าเวปมาวาง'!AI80</f>
        <v>82.9</v>
      </c>
      <c r="AL5" s="9">
        <f>' IP จากหน้าเวปมาวาง'!AJ80</f>
        <v>2266</v>
      </c>
      <c r="AM5" s="9">
        <f>' IP จากหน้าเวปมาวาง'!AK80</f>
        <v>9690</v>
      </c>
      <c r="AN5" s="9">
        <f>' IP จากหน้าเวปมาวาง'!AL80</f>
        <v>4.28</v>
      </c>
      <c r="AO5" s="9">
        <f>' IP จากหน้าเวปมาวาง'!AM80</f>
        <v>84.03</v>
      </c>
      <c r="AP5" s="9">
        <f>' IP จากหน้าเวปมาวาง'!AN80</f>
        <v>84.03</v>
      </c>
      <c r="AQ5" s="9">
        <f>' IP จากหน้าเวปมาวาง'!AO80</f>
        <v>1996</v>
      </c>
      <c r="AR5" s="9">
        <f>' IP จากหน้าเวปมาวาง'!AP80</f>
        <v>8980</v>
      </c>
      <c r="AS5" s="9">
        <f>' IP จากหน้าเวปมาวาง'!AQ80</f>
        <v>4.5</v>
      </c>
      <c r="AT5" s="9">
        <f>' IP จากหน้าเวปมาวาง'!AR80</f>
        <v>80.47</v>
      </c>
      <c r="AU5" s="9">
        <f>' IP จากหน้าเวปมาวาง'!AS80</f>
        <v>80.47</v>
      </c>
      <c r="AV5" s="9">
        <f>' IP จากหน้าเวปมาวาง'!AT80</f>
        <v>1503</v>
      </c>
      <c r="AW5" s="9">
        <f>' IP จากหน้าเวปมาวาง'!AU80</f>
        <v>7157</v>
      </c>
      <c r="AX5" s="9">
        <f>' IP จากหน้าเวปมาวาง'!AV80</f>
        <v>4.76</v>
      </c>
      <c r="AY5" s="9">
        <f>' IP จากหน้าเวปมาวาง'!AW80</f>
        <v>62.06</v>
      </c>
      <c r="AZ5" s="9">
        <f>' IP จากหน้าเวปมาวาง'!AX80</f>
        <v>62.06</v>
      </c>
      <c r="BA5" s="9">
        <f>' IP จากหน้าเวปมาวาง'!AY80</f>
        <v>1951</v>
      </c>
      <c r="BB5" s="9">
        <f>' IP จากหน้าเวปมาวาง'!AZ80</f>
        <v>8890</v>
      </c>
      <c r="BC5" s="9">
        <f>' IP จากหน้าเวปมาวาง'!BA80</f>
        <v>4.5599999999999996</v>
      </c>
      <c r="BD5" s="9">
        <f>' IP จากหน้าเวปมาวาง'!BB80</f>
        <v>79.66</v>
      </c>
      <c r="BE5" s="9">
        <f>' IP จากหน้าเวปมาวาง'!BC80</f>
        <v>79.66</v>
      </c>
      <c r="BF5" s="9">
        <f>' IP จากหน้าเวปมาวาง'!BD80</f>
        <v>2043</v>
      </c>
      <c r="BG5" s="9">
        <f>' IP จากหน้าเวปมาวาง'!BE80</f>
        <v>12253</v>
      </c>
      <c r="BH5" s="9">
        <f>' IP จากหน้าเวปมาวาง'!BF80</f>
        <v>6</v>
      </c>
      <c r="BI5" s="9">
        <f>' IP จากหน้าเวปมาวาง'!BG80</f>
        <v>106.25</v>
      </c>
      <c r="BJ5" s="9">
        <f>' IP จากหน้าเวปมาวาง'!BH80</f>
        <v>106.25</v>
      </c>
      <c r="BK5" s="9">
        <f>' IP จากหน้าเวปมาวาง'!BI80</f>
        <v>1792</v>
      </c>
      <c r="BL5" s="9">
        <f>' IP จากหน้าเวปมาวาง'!BJ80</f>
        <v>9971</v>
      </c>
      <c r="BM5" s="9">
        <f>' IP จากหน้าเวปมาวาง'!BK80</f>
        <v>5.56</v>
      </c>
      <c r="BN5" s="9">
        <f>' IP จากหน้าเวปมาวาง'!BL80</f>
        <v>86.46</v>
      </c>
      <c r="BO5" s="9">
        <f>' IP จากหน้าเวปมาวาง'!BM80</f>
        <v>86.46</v>
      </c>
      <c r="BP5" s="9">
        <f>' IP จากหน้าเวปมาวาง'!BN80</f>
        <v>607</v>
      </c>
      <c r="BQ5" s="9">
        <f>' IP จากหน้าเวปมาวาง'!BO80</f>
        <v>3128</v>
      </c>
      <c r="BR5" s="9">
        <f>' IP จากหน้าเวปมาวาง'!BP80</f>
        <v>5.15</v>
      </c>
      <c r="BS5" s="9">
        <f>' IP จากหน้าเวปมาวาง'!BQ80</f>
        <v>28.03</v>
      </c>
      <c r="BT5" s="9">
        <f>' IP จากหน้าเวปมาวาง'!BR80</f>
        <v>28.03</v>
      </c>
    </row>
    <row r="6" spans="1:72">
      <c r="A6" s="10">
        <v>2</v>
      </c>
      <c r="B6" s="10" t="s">
        <v>20</v>
      </c>
      <c r="C6" s="10">
        <v>11104</v>
      </c>
      <c r="D6" s="9" t="s">
        <v>25</v>
      </c>
      <c r="E6" s="13">
        <f t="shared" ref="E6:E69" si="0">N6+S6+X6+AC6+AH6+AM6+AR6+AW6+BB6+BG6+BL6</f>
        <v>10113</v>
      </c>
      <c r="F6" s="9">
        <f>' IP จากหน้าเวปมาวาง'!D81</f>
        <v>40</v>
      </c>
      <c r="G6" s="9">
        <f>' IP จากหน้าเวปมาวาง'!E81</f>
        <v>40</v>
      </c>
      <c r="H6" s="9">
        <f>' IP จากหน้าเวปมาวาง'!F81</f>
        <v>1733</v>
      </c>
      <c r="I6" s="9">
        <f>' IP จากหน้าเวปมาวาง'!G81</f>
        <v>10330</v>
      </c>
      <c r="J6" s="9">
        <f>' IP จากหน้าเวปมาวาง'!H81</f>
        <v>5.96</v>
      </c>
      <c r="K6" s="9">
        <f>' IP จากหน้าเวปมาวาง'!I81</f>
        <v>70.75</v>
      </c>
      <c r="L6" s="9">
        <f>' IP จากหน้าเวปมาวาง'!J81</f>
        <v>70.75</v>
      </c>
      <c r="M6" s="9">
        <f>' IP จากหน้าเวปมาวาง'!K81</f>
        <v>130</v>
      </c>
      <c r="N6" s="9">
        <f>' IP จากหน้าเวปมาวาง'!L81</f>
        <v>799</v>
      </c>
      <c r="O6" s="9">
        <f>' IP จากหน้าเวปมาวาง'!M81</f>
        <v>6.15</v>
      </c>
      <c r="P6" s="9">
        <f>' IP จากหน้าเวปมาวาง'!N81</f>
        <v>64.44</v>
      </c>
      <c r="Q6" s="9">
        <f>' IP จากหน้าเวปมาวาง'!O81</f>
        <v>64.44</v>
      </c>
      <c r="R6" s="9">
        <f>' IP จากหน้าเวปมาวาง'!P81</f>
        <v>136</v>
      </c>
      <c r="S6" s="9">
        <f>' IP จากหน้าเวปมาวาง'!Q81</f>
        <v>1036</v>
      </c>
      <c r="T6" s="9">
        <f>' IP จากหน้าเวปมาวาง'!R81</f>
        <v>7.62</v>
      </c>
      <c r="U6" s="9">
        <f>' IP จากหน้าเวปมาวาง'!S81</f>
        <v>86.33</v>
      </c>
      <c r="V6" s="9">
        <f>' IP จากหน้าเวปมาวาง'!T81</f>
        <v>86.33</v>
      </c>
      <c r="W6" s="9">
        <f>' IP จากหน้าเวปมาวาง'!U81</f>
        <v>127</v>
      </c>
      <c r="X6" s="9">
        <f>' IP จากหน้าเวปมาวาง'!V81</f>
        <v>889</v>
      </c>
      <c r="Y6" s="9">
        <f>' IP จากหน้าเวปมาวาง'!W81</f>
        <v>7</v>
      </c>
      <c r="Z6" s="9">
        <f>' IP จากหน้าเวปมาวาง'!X81</f>
        <v>71.69</v>
      </c>
      <c r="AA6" s="9">
        <f>' IP จากหน้าเวปมาวาง'!Y81</f>
        <v>71.69</v>
      </c>
      <c r="AB6" s="9">
        <f>' IP จากหน้าเวปมาวาง'!Z81</f>
        <v>166</v>
      </c>
      <c r="AC6" s="9">
        <f>' IP จากหน้าเวปมาวาง'!AA81</f>
        <v>1187</v>
      </c>
      <c r="AD6" s="9">
        <f>' IP จากหน้าเวปมาวาง'!AB81</f>
        <v>7.15</v>
      </c>
      <c r="AE6" s="9">
        <f>' IP จากหน้าเวปมาวาง'!AC81</f>
        <v>95.73</v>
      </c>
      <c r="AF6" s="9">
        <f>' IP จากหน้าเวปมาวาง'!AD81</f>
        <v>95.73</v>
      </c>
      <c r="AG6" s="9">
        <f>' IP จากหน้าเวปมาวาง'!AE81</f>
        <v>111</v>
      </c>
      <c r="AH6" s="9">
        <f>' IP จากหน้าเวปมาวาง'!AF81</f>
        <v>662</v>
      </c>
      <c r="AI6" s="9">
        <f>' IP จากหน้าเวปมาวาง'!AG81</f>
        <v>5.96</v>
      </c>
      <c r="AJ6" s="9">
        <f>' IP จากหน้าเวปมาวาง'!AH81</f>
        <v>59.11</v>
      </c>
      <c r="AK6" s="9">
        <f>' IP จากหน้าเวปมาวาง'!AI81</f>
        <v>59.11</v>
      </c>
      <c r="AL6" s="9">
        <f>' IP จากหน้าเวปมาวาง'!AJ81</f>
        <v>165</v>
      </c>
      <c r="AM6" s="9">
        <f>' IP จากหน้าเวปมาวาง'!AK81</f>
        <v>996</v>
      </c>
      <c r="AN6" s="9">
        <f>' IP จากหน้าเวปมาวาง'!AL81</f>
        <v>6.04</v>
      </c>
      <c r="AO6" s="9">
        <f>' IP จากหน้าเวปมาวาง'!AM81</f>
        <v>80.319999999999993</v>
      </c>
      <c r="AP6" s="9">
        <f>' IP จากหน้าเวปมาวาง'!AN81</f>
        <v>80.319999999999993</v>
      </c>
      <c r="AQ6" s="9">
        <f>' IP จากหน้าเวปมาวาง'!AO81</f>
        <v>134</v>
      </c>
      <c r="AR6" s="9">
        <f>' IP จากหน้าเวปมาวาง'!AP81</f>
        <v>401</v>
      </c>
      <c r="AS6" s="9">
        <f>' IP จากหน้าเวปมาวาง'!AQ81</f>
        <v>2.99</v>
      </c>
      <c r="AT6" s="9">
        <f>' IP จากหน้าเวปมาวาง'!AR81</f>
        <v>33.42</v>
      </c>
      <c r="AU6" s="9">
        <f>' IP จากหน้าเวปมาวาง'!AS81</f>
        <v>33.42</v>
      </c>
      <c r="AV6" s="9">
        <f>' IP จากหน้าเวปมาวาง'!AT81</f>
        <v>146</v>
      </c>
      <c r="AW6" s="9">
        <f>' IP จากหน้าเวปมาวาง'!AU81</f>
        <v>608</v>
      </c>
      <c r="AX6" s="9">
        <f>' IP จากหน้าเวปมาวาง'!AV81</f>
        <v>4.16</v>
      </c>
      <c r="AY6" s="9">
        <f>' IP จากหน้าเวปมาวาง'!AW81</f>
        <v>49.03</v>
      </c>
      <c r="AZ6" s="9">
        <f>' IP จากหน้าเวปมาวาง'!AX81</f>
        <v>49.03</v>
      </c>
      <c r="BA6" s="9">
        <f>' IP จากหน้าเวปมาวาง'!AY81</f>
        <v>148</v>
      </c>
      <c r="BB6" s="9">
        <f>' IP จากหน้าเวปมาวาง'!AZ81</f>
        <v>465</v>
      </c>
      <c r="BC6" s="9">
        <f>' IP จากหน้าเวปมาวาง'!BA81</f>
        <v>3.14</v>
      </c>
      <c r="BD6" s="9">
        <f>' IP จากหน้าเวปมาวาง'!BB81</f>
        <v>38.75</v>
      </c>
      <c r="BE6" s="9">
        <f>' IP จากหน้าเวปมาวาง'!BC81</f>
        <v>38.75</v>
      </c>
      <c r="BF6" s="9">
        <f>' IP จากหน้าเวปมาวาง'!BD81</f>
        <v>200</v>
      </c>
      <c r="BG6" s="9">
        <f>' IP จากหน้าเวปมาวาง'!BE81</f>
        <v>1099</v>
      </c>
      <c r="BH6" s="9">
        <f>' IP จากหน้าเวปมาวาง'!BF81</f>
        <v>5.5</v>
      </c>
      <c r="BI6" s="9">
        <f>' IP จากหน้าเวปมาวาง'!BG81</f>
        <v>88.63</v>
      </c>
      <c r="BJ6" s="9">
        <f>' IP จากหน้าเวปมาวาง'!BH81</f>
        <v>88.63</v>
      </c>
      <c r="BK6" s="9">
        <f>' IP จากหน้าเวปมาวาง'!BI81</f>
        <v>217</v>
      </c>
      <c r="BL6" s="9">
        <f>' IP จากหน้าเวปมาวาง'!BJ81</f>
        <v>1971</v>
      </c>
      <c r="BM6" s="9">
        <f>' IP จากหน้าเวปมาวาง'!BK81</f>
        <v>9.08</v>
      </c>
      <c r="BN6" s="9">
        <f>' IP จากหน้าเวปมาวาง'!BL81</f>
        <v>158.94999999999999</v>
      </c>
      <c r="BO6" s="9">
        <f>' IP จากหน้าเวปมาวาง'!BM81</f>
        <v>158.94999999999999</v>
      </c>
      <c r="BP6" s="9">
        <f>' IP จากหน้าเวปมาวาง'!BN81</f>
        <v>53</v>
      </c>
      <c r="BQ6" s="9">
        <f>' IP จากหน้าเวปมาวาง'!BO81</f>
        <v>217</v>
      </c>
      <c r="BR6" s="9">
        <f>' IP จากหน้าเวปมาวาง'!BP81</f>
        <v>4.09</v>
      </c>
      <c r="BS6" s="9">
        <f>' IP จากหน้าเวปมาวาง'!BQ81</f>
        <v>18.079999999999998</v>
      </c>
      <c r="BT6" s="9">
        <f>' IP จากหน้าเวปมาวาง'!BR81</f>
        <v>18.079999999999998</v>
      </c>
    </row>
    <row r="7" spans="1:72">
      <c r="A7" s="10">
        <v>3</v>
      </c>
      <c r="B7" s="10" t="s">
        <v>20</v>
      </c>
      <c r="C7" s="10">
        <v>11105</v>
      </c>
      <c r="D7" s="9" t="s">
        <v>28</v>
      </c>
      <c r="E7" s="13">
        <f t="shared" si="0"/>
        <v>10558</v>
      </c>
      <c r="F7" s="9">
        <f>' IP จากหน้าเวปมาวาง'!D82</f>
        <v>47</v>
      </c>
      <c r="G7" s="9">
        <f>' IP จากหน้าเวปมาวาง'!E82</f>
        <v>47</v>
      </c>
      <c r="H7" s="9">
        <f>' IP จากหน้าเวปมาวาง'!F82</f>
        <v>3081</v>
      </c>
      <c r="I7" s="9">
        <f>' IP จากหน้าเวปมาวาง'!G82</f>
        <v>11205</v>
      </c>
      <c r="J7" s="9">
        <f>' IP จากหน้าเวปมาวาง'!H82</f>
        <v>3.64</v>
      </c>
      <c r="K7" s="9">
        <f>' IP จากหน้าเวปมาวาง'!I82</f>
        <v>65.319999999999993</v>
      </c>
      <c r="L7" s="9">
        <f>' IP จากหน้าเวปมาวาง'!J82</f>
        <v>65.319999999999993</v>
      </c>
      <c r="M7" s="9">
        <f>' IP จากหน้าเวปมาวาง'!K82</f>
        <v>231</v>
      </c>
      <c r="N7" s="9">
        <f>' IP จากหน้าเวปมาวาง'!L82</f>
        <v>648</v>
      </c>
      <c r="O7" s="9">
        <f>' IP จากหน้าเวปมาวาง'!M82</f>
        <v>2.81</v>
      </c>
      <c r="P7" s="9">
        <f>' IP จากหน้าเวปมาวาง'!N82</f>
        <v>44.47</v>
      </c>
      <c r="Q7" s="9">
        <f>' IP จากหน้าเวปมาวาง'!O82</f>
        <v>44.47</v>
      </c>
      <c r="R7" s="9">
        <f>' IP จากหน้าเวปมาวาง'!P82</f>
        <v>248</v>
      </c>
      <c r="S7" s="9">
        <f>' IP จากหน้าเวปมาวาง'!Q82</f>
        <v>575</v>
      </c>
      <c r="T7" s="9">
        <f>' IP จากหน้าเวปมาวาง'!R82</f>
        <v>2.3199999999999998</v>
      </c>
      <c r="U7" s="9">
        <f>' IP จากหน้าเวปมาวาง'!S82</f>
        <v>40.78</v>
      </c>
      <c r="V7" s="9">
        <f>' IP จากหน้าเวปมาวาง'!T82</f>
        <v>40.78</v>
      </c>
      <c r="W7" s="9">
        <f>' IP จากหน้าเวปมาวาง'!U82</f>
        <v>214</v>
      </c>
      <c r="X7" s="9">
        <f>' IP จากหน้าเวปมาวาง'!V82</f>
        <v>573</v>
      </c>
      <c r="Y7" s="9">
        <f>' IP จากหน้าเวปมาวาง'!W82</f>
        <v>2.68</v>
      </c>
      <c r="Z7" s="9">
        <f>' IP จากหน้าเวปมาวาง'!X82</f>
        <v>39.33</v>
      </c>
      <c r="AA7" s="9">
        <f>' IP จากหน้าเวปมาวาง'!Y82</f>
        <v>39.33</v>
      </c>
      <c r="AB7" s="9">
        <f>' IP จากหน้าเวปมาวาง'!Z82</f>
        <v>231</v>
      </c>
      <c r="AC7" s="9">
        <f>' IP จากหน้าเวปมาวาง'!AA82</f>
        <v>499</v>
      </c>
      <c r="AD7" s="9">
        <f>' IP จากหน้าเวปมาวาง'!AB82</f>
        <v>2.16</v>
      </c>
      <c r="AE7" s="9">
        <f>' IP จากหน้าเวปมาวาง'!AC82</f>
        <v>34.25</v>
      </c>
      <c r="AF7" s="9">
        <f>' IP จากหน้าเวปมาวาง'!AD82</f>
        <v>34.25</v>
      </c>
      <c r="AG7" s="9">
        <f>' IP จากหน้าเวปมาวาง'!AE82</f>
        <v>216</v>
      </c>
      <c r="AH7" s="9">
        <f>' IP จากหน้าเวปมาวาง'!AF82</f>
        <v>486</v>
      </c>
      <c r="AI7" s="9">
        <f>' IP จากหน้าเวปมาวาง'!AG82</f>
        <v>2.25</v>
      </c>
      <c r="AJ7" s="9">
        <f>' IP จากหน้าเวปมาวาง'!AH82</f>
        <v>36.93</v>
      </c>
      <c r="AK7" s="9">
        <f>' IP จากหน้าเวปมาวาง'!AI82</f>
        <v>36.93</v>
      </c>
      <c r="AL7" s="9">
        <f>' IP จากหน้าเวปมาวาง'!AJ82</f>
        <v>277</v>
      </c>
      <c r="AM7" s="9">
        <f>' IP จากหน้าเวปมาวาง'!AK82</f>
        <v>687</v>
      </c>
      <c r="AN7" s="9">
        <f>' IP จากหน้าเวปมาวาง'!AL82</f>
        <v>2.48</v>
      </c>
      <c r="AO7" s="9">
        <f>' IP จากหน้าเวปมาวาง'!AM82</f>
        <v>47.15</v>
      </c>
      <c r="AP7" s="9">
        <f>' IP จากหน้าเวปมาวาง'!AN82</f>
        <v>47.15</v>
      </c>
      <c r="AQ7" s="9">
        <f>' IP จากหน้าเวปมาวาง'!AO82</f>
        <v>222</v>
      </c>
      <c r="AR7" s="9">
        <f>' IP จากหน้าเวปมาวาง'!AP82</f>
        <v>588</v>
      </c>
      <c r="AS7" s="9">
        <f>' IP จากหน้าเวปมาวาง'!AQ82</f>
        <v>2.65</v>
      </c>
      <c r="AT7" s="9">
        <f>' IP จากหน้าเวปมาวาง'!AR82</f>
        <v>41.7</v>
      </c>
      <c r="AU7" s="9">
        <f>' IP จากหน้าเวปมาวาง'!AS82</f>
        <v>41.7</v>
      </c>
      <c r="AV7" s="9">
        <f>' IP จากหน้าเวปมาวาง'!AT82</f>
        <v>217</v>
      </c>
      <c r="AW7" s="9">
        <f>' IP จากหน้าเวปมาวาง'!AU82</f>
        <v>639</v>
      </c>
      <c r="AX7" s="9">
        <f>' IP จากหน้าเวปมาวาง'!AV82</f>
        <v>2.94</v>
      </c>
      <c r="AY7" s="9">
        <f>' IP จากหน้าเวปมาวาง'!AW82</f>
        <v>43.86</v>
      </c>
      <c r="AZ7" s="9">
        <f>' IP จากหน้าเวปมาวาง'!AX82</f>
        <v>43.86</v>
      </c>
      <c r="BA7" s="9">
        <f>' IP จากหน้าเวปมาวาง'!AY82</f>
        <v>237</v>
      </c>
      <c r="BB7" s="9">
        <f>' IP จากหน้าเวปมาวาง'!AZ82</f>
        <v>698</v>
      </c>
      <c r="BC7" s="9">
        <f>' IP จากหน้าเวปมาวาง'!BA82</f>
        <v>2.95</v>
      </c>
      <c r="BD7" s="9">
        <f>' IP จากหน้าเวปมาวาง'!BB82</f>
        <v>49.5</v>
      </c>
      <c r="BE7" s="9">
        <f>' IP จากหน้าเวปมาวาง'!BC82</f>
        <v>49.5</v>
      </c>
      <c r="BF7" s="9">
        <f>' IP จากหน้าเวปมาวาง'!BD82</f>
        <v>274</v>
      </c>
      <c r="BG7" s="9">
        <f>' IP จากหน้าเวปมาวาง'!BE82</f>
        <v>1464</v>
      </c>
      <c r="BH7" s="9">
        <f>' IP จากหน้าเวปมาวาง'!BF82</f>
        <v>5.34</v>
      </c>
      <c r="BI7" s="9">
        <f>' IP จากหน้าเวปมาวาง'!BG82</f>
        <v>100.48</v>
      </c>
      <c r="BJ7" s="9">
        <f>' IP จากหน้าเวปมาวาง'!BH82</f>
        <v>100.48</v>
      </c>
      <c r="BK7" s="9">
        <f>' IP จากหน้าเวปมาวาง'!BI82</f>
        <v>616</v>
      </c>
      <c r="BL7" s="9">
        <f>' IP จากหน้าเวปมาวาง'!BJ82</f>
        <v>3701</v>
      </c>
      <c r="BM7" s="9">
        <f>' IP จากหน้าเวปมาวาง'!BK82</f>
        <v>6.01</v>
      </c>
      <c r="BN7" s="9">
        <f>' IP จากหน้าเวปมาวาง'!BL82</f>
        <v>254.02</v>
      </c>
      <c r="BO7" s="9">
        <f>' IP จากหน้าเวปมาวาง'!BM82</f>
        <v>254.02</v>
      </c>
      <c r="BP7" s="9">
        <f>' IP จากหน้าเวปมาวาง'!BN82</f>
        <v>98</v>
      </c>
      <c r="BQ7" s="9">
        <f>' IP จากหน้าเวปมาวาง'!BO82</f>
        <v>647</v>
      </c>
      <c r="BR7" s="9">
        <f>' IP จากหน้าเวปมาวาง'!BP82</f>
        <v>6.6</v>
      </c>
      <c r="BS7" s="9">
        <f>' IP จากหน้าเวปมาวาง'!BQ82</f>
        <v>45.89</v>
      </c>
      <c r="BT7" s="9">
        <f>' IP จากหน้าเวปมาวาง'!BR82</f>
        <v>45.89</v>
      </c>
    </row>
    <row r="8" spans="1:72">
      <c r="A8" s="10">
        <v>4</v>
      </c>
      <c r="B8" s="10" t="s">
        <v>20</v>
      </c>
      <c r="C8" s="10">
        <v>11106</v>
      </c>
      <c r="D8" s="9" t="s">
        <v>30</v>
      </c>
      <c r="E8" s="13">
        <f t="shared" si="0"/>
        <v>8285</v>
      </c>
      <c r="F8" s="9">
        <f>' IP จากหน้าเวปมาวาง'!D83</f>
        <v>43</v>
      </c>
      <c r="G8" s="9">
        <f>' IP จากหน้าเวปมาวาง'!E83</f>
        <v>43</v>
      </c>
      <c r="H8" s="9">
        <f>' IP จากหน้าเวปมาวาง'!F83</f>
        <v>2412</v>
      </c>
      <c r="I8" s="9">
        <f>' IP จากหน้าเวปมาวาง'!G83</f>
        <v>8780</v>
      </c>
      <c r="J8" s="9">
        <f>' IP จากหน้าเวปมาวาง'!H83</f>
        <v>3.64</v>
      </c>
      <c r="K8" s="9">
        <f>' IP จากหน้าเวปมาวาง'!I83</f>
        <v>55.94</v>
      </c>
      <c r="L8" s="9">
        <f>' IP จากหน้าเวปมาวาง'!J83</f>
        <v>55.94</v>
      </c>
      <c r="M8" s="9">
        <f>' IP จากหน้าเวปมาวาง'!K83</f>
        <v>201</v>
      </c>
      <c r="N8" s="9">
        <f>' IP จากหน้าเวปมาวาง'!L83</f>
        <v>536</v>
      </c>
      <c r="O8" s="9">
        <f>' IP จากหน้าเวปมาวาง'!M83</f>
        <v>2.67</v>
      </c>
      <c r="P8" s="9">
        <f>' IP จากหน้าเวปมาวาง'!N83</f>
        <v>40.21</v>
      </c>
      <c r="Q8" s="9">
        <f>' IP จากหน้าเวปมาวาง'!O83</f>
        <v>40.21</v>
      </c>
      <c r="R8" s="9">
        <f>' IP จากหน้าเวปมาวาง'!P83</f>
        <v>206</v>
      </c>
      <c r="S8" s="9">
        <f>' IP จากหน้าเวปมาวาง'!Q83</f>
        <v>520</v>
      </c>
      <c r="T8" s="9">
        <f>' IP จากหน้าเวปมาวาง'!R83</f>
        <v>2.52</v>
      </c>
      <c r="U8" s="9">
        <f>' IP จากหน้าเวปมาวาง'!S83</f>
        <v>40.31</v>
      </c>
      <c r="V8" s="9">
        <f>' IP จากหน้าเวปมาวาง'!T83</f>
        <v>40.31</v>
      </c>
      <c r="W8" s="9">
        <f>' IP จากหน้าเวปมาวาง'!U83</f>
        <v>221</v>
      </c>
      <c r="X8" s="9">
        <f>' IP จากหน้าเวปมาวาง'!V83</f>
        <v>640</v>
      </c>
      <c r="Y8" s="9">
        <f>' IP จากหน้าเวปมาวาง'!W83</f>
        <v>2.9</v>
      </c>
      <c r="Z8" s="9">
        <f>' IP จากหน้าเวปมาวาง'!X83</f>
        <v>48.01</v>
      </c>
      <c r="AA8" s="9">
        <f>' IP จากหน้าเวปมาวาง'!Y83</f>
        <v>48.01</v>
      </c>
      <c r="AB8" s="9">
        <f>' IP จากหน้าเวปมาวาง'!Z83</f>
        <v>182</v>
      </c>
      <c r="AC8" s="9">
        <f>' IP จากหน้าเวปมาวาง'!AA83</f>
        <v>451</v>
      </c>
      <c r="AD8" s="9">
        <f>' IP จากหน้าเวปมาวาง'!AB83</f>
        <v>2.48</v>
      </c>
      <c r="AE8" s="9">
        <f>' IP จากหน้าเวปมาวาง'!AC83</f>
        <v>33.83</v>
      </c>
      <c r="AF8" s="9">
        <f>' IP จากหน้าเวปมาวาง'!AD83</f>
        <v>33.83</v>
      </c>
      <c r="AG8" s="9">
        <f>' IP จากหน้าเวปมาวาง'!AE83</f>
        <v>205</v>
      </c>
      <c r="AH8" s="9">
        <f>' IP จากหน้าเวปมาวาง'!AF83</f>
        <v>655</v>
      </c>
      <c r="AI8" s="9">
        <f>' IP จากหน้าเวปมาวาง'!AG83</f>
        <v>3.2</v>
      </c>
      <c r="AJ8" s="9">
        <f>' IP จากหน้าเวปมาวาง'!AH83</f>
        <v>54.4</v>
      </c>
      <c r="AK8" s="9">
        <f>' IP จากหน้าเวปมาวาง'!AI83</f>
        <v>54.4</v>
      </c>
      <c r="AL8" s="9">
        <f>' IP จากหน้าเวปมาวาง'!AJ83</f>
        <v>218</v>
      </c>
      <c r="AM8" s="9">
        <f>' IP จากหน้าเวปมาวาง'!AK83</f>
        <v>642</v>
      </c>
      <c r="AN8" s="9">
        <f>' IP จากหน้าเวปมาวาง'!AL83</f>
        <v>2.94</v>
      </c>
      <c r="AO8" s="9">
        <f>' IP จากหน้าเวปมาวาง'!AM83</f>
        <v>48.16</v>
      </c>
      <c r="AP8" s="9">
        <f>' IP จากหน้าเวปมาวาง'!AN83</f>
        <v>48.16</v>
      </c>
      <c r="AQ8" s="9">
        <f>' IP จากหน้าเวปมาวาง'!AO83</f>
        <v>173</v>
      </c>
      <c r="AR8" s="9">
        <f>' IP จากหน้าเวปมาวาง'!AP83</f>
        <v>544</v>
      </c>
      <c r="AS8" s="9">
        <f>' IP จากหน้าเวปมาวาง'!AQ83</f>
        <v>3.14</v>
      </c>
      <c r="AT8" s="9">
        <f>' IP จากหน้าเวปมาวาง'!AR83</f>
        <v>42.17</v>
      </c>
      <c r="AU8" s="9">
        <f>' IP จากหน้าเวปมาวาง'!AS83</f>
        <v>42.17</v>
      </c>
      <c r="AV8" s="9">
        <f>' IP จากหน้าเวปมาวาง'!AT83</f>
        <v>151</v>
      </c>
      <c r="AW8" s="9">
        <f>' IP จากหน้าเวปมาวาง'!AU83</f>
        <v>372</v>
      </c>
      <c r="AX8" s="9">
        <f>' IP จากหน้าเวปมาวาง'!AV83</f>
        <v>2.46</v>
      </c>
      <c r="AY8" s="9">
        <f>' IP จากหน้าเวปมาวาง'!AW83</f>
        <v>27.91</v>
      </c>
      <c r="AZ8" s="9">
        <f>' IP จากหน้าเวปมาวาง'!AX83</f>
        <v>27.91</v>
      </c>
      <c r="BA8" s="9">
        <f>' IP จากหน้าเวปมาวาง'!AY83</f>
        <v>182</v>
      </c>
      <c r="BB8" s="9">
        <f>' IP จากหน้าเวปมาวาง'!AZ83</f>
        <v>501</v>
      </c>
      <c r="BC8" s="9">
        <f>' IP จากหน้าเวปมาวาง'!BA83</f>
        <v>2.75</v>
      </c>
      <c r="BD8" s="9">
        <f>' IP จากหน้าเวปมาวาง'!BB83</f>
        <v>38.840000000000003</v>
      </c>
      <c r="BE8" s="9">
        <f>' IP จากหน้าเวปมาวาง'!BC83</f>
        <v>38.840000000000003</v>
      </c>
      <c r="BF8" s="9">
        <f>' IP จากหน้าเวปมาวาง'!BD83</f>
        <v>202</v>
      </c>
      <c r="BG8" s="9">
        <f>' IP จากหน้าเวปมาวาง'!BE83</f>
        <v>855</v>
      </c>
      <c r="BH8" s="9">
        <f>' IP จากหน้าเวปมาวาง'!BF83</f>
        <v>4.2300000000000004</v>
      </c>
      <c r="BI8" s="9">
        <f>' IP จากหน้าเวปมาวาง'!BG83</f>
        <v>64.14</v>
      </c>
      <c r="BJ8" s="9">
        <f>' IP จากหน้าเวปมาวาง'!BH83</f>
        <v>64.14</v>
      </c>
      <c r="BK8" s="9">
        <f>' IP จากหน้าเวปมาวาง'!BI83</f>
        <v>382</v>
      </c>
      <c r="BL8" s="9">
        <f>' IP จากหน้าเวปมาวาง'!BJ83</f>
        <v>2569</v>
      </c>
      <c r="BM8" s="9">
        <f>' IP จากหน้าเวปมาวาง'!BK83</f>
        <v>6.73</v>
      </c>
      <c r="BN8" s="9">
        <f>' IP จากหน้าเวปมาวาง'!BL83</f>
        <v>192.72</v>
      </c>
      <c r="BO8" s="9">
        <f>' IP จากหน้าเวปมาวาง'!BM83</f>
        <v>192.72</v>
      </c>
      <c r="BP8" s="9">
        <f>' IP จากหน้าเวปมาวาง'!BN83</f>
        <v>89</v>
      </c>
      <c r="BQ8" s="9">
        <f>' IP จากหน้าเวปมาวาง'!BO83</f>
        <v>495</v>
      </c>
      <c r="BR8" s="9">
        <f>' IP จากหน้าเวปมาวาง'!BP83</f>
        <v>5.56</v>
      </c>
      <c r="BS8" s="9">
        <f>' IP จากหน้าเวปมาวาง'!BQ83</f>
        <v>38.369999999999997</v>
      </c>
      <c r="BT8" s="9">
        <f>' IP จากหน้าเวปมาวาง'!BR83</f>
        <v>38.369999999999997</v>
      </c>
    </row>
    <row r="9" spans="1:72">
      <c r="A9" s="10">
        <v>5</v>
      </c>
      <c r="B9" s="10" t="s">
        <v>20</v>
      </c>
      <c r="C9" s="10">
        <v>11107</v>
      </c>
      <c r="D9" s="9" t="s">
        <v>32</v>
      </c>
      <c r="E9" s="13">
        <f t="shared" si="0"/>
        <v>4991</v>
      </c>
      <c r="F9" s="9">
        <f>' IP จากหน้าเวปมาวาง'!D84</f>
        <v>33</v>
      </c>
      <c r="G9" s="9">
        <f>' IP จากหน้าเวปมาวาง'!E84</f>
        <v>33</v>
      </c>
      <c r="H9" s="9">
        <f>' IP จากหน้าเวปมาวาง'!F84</f>
        <v>1770</v>
      </c>
      <c r="I9" s="9">
        <f>' IP จากหน้าเวปมาวาง'!G84</f>
        <v>5409</v>
      </c>
      <c r="J9" s="9">
        <f>' IP จากหน้าเวปมาวาง'!H84</f>
        <v>3.06</v>
      </c>
      <c r="K9" s="9">
        <f>' IP จากหน้าเวปมาวาง'!I84</f>
        <v>44.91</v>
      </c>
      <c r="L9" s="9">
        <f>' IP จากหน้าเวปมาวาง'!J84</f>
        <v>44.91</v>
      </c>
      <c r="M9" s="9">
        <f>' IP จากหน้าเวปมาวาง'!K84</f>
        <v>180</v>
      </c>
      <c r="N9" s="9">
        <f>' IP จากหน้าเวปมาวาง'!L84</f>
        <v>384</v>
      </c>
      <c r="O9" s="9">
        <f>' IP จากหน้าเวปมาวาง'!M84</f>
        <v>2.13</v>
      </c>
      <c r="P9" s="9">
        <f>' IP จากหน้าเวปมาวาง'!N84</f>
        <v>37.54</v>
      </c>
      <c r="Q9" s="9">
        <f>' IP จากหน้าเวปมาวาง'!O84</f>
        <v>37.54</v>
      </c>
      <c r="R9" s="9">
        <f>' IP จากหน้าเวปมาวาง'!P84</f>
        <v>171</v>
      </c>
      <c r="S9" s="9">
        <f>' IP จากหน้าเวปมาวาง'!Q84</f>
        <v>381</v>
      </c>
      <c r="T9" s="9">
        <f>' IP จากหน้าเวปมาวาง'!R84</f>
        <v>2.23</v>
      </c>
      <c r="U9" s="9">
        <f>' IP จากหน้าเวปมาวาง'!S84</f>
        <v>38.479999999999997</v>
      </c>
      <c r="V9" s="9">
        <f>' IP จากหน้าเวปมาวาง'!T84</f>
        <v>38.479999999999997</v>
      </c>
      <c r="W9" s="9">
        <f>' IP จากหน้าเวปมาวาง'!U84</f>
        <v>162</v>
      </c>
      <c r="X9" s="9">
        <f>' IP จากหน้าเวปมาวาง'!V84</f>
        <v>326</v>
      </c>
      <c r="Y9" s="9">
        <f>' IP จากหน้าเวปมาวาง'!W84</f>
        <v>2.0099999999999998</v>
      </c>
      <c r="Z9" s="9">
        <f>' IP จากหน้าเวปมาวาง'!X84</f>
        <v>31.87</v>
      </c>
      <c r="AA9" s="9">
        <f>' IP จากหน้าเวปมาวาง'!Y84</f>
        <v>31.87</v>
      </c>
      <c r="AB9" s="9">
        <f>' IP จากหน้าเวปมาวาง'!Z84</f>
        <v>142</v>
      </c>
      <c r="AC9" s="9">
        <f>' IP จากหน้าเวปมาวาง'!AA84</f>
        <v>319</v>
      </c>
      <c r="AD9" s="9">
        <f>' IP จากหน้าเวปมาวาง'!AB84</f>
        <v>2.25</v>
      </c>
      <c r="AE9" s="9">
        <f>' IP จากหน้าเวปมาวาง'!AC84</f>
        <v>31.18</v>
      </c>
      <c r="AF9" s="9">
        <f>' IP จากหน้าเวปมาวาง'!AD84</f>
        <v>31.18</v>
      </c>
      <c r="AG9" s="9">
        <f>' IP จากหน้าเวปมาวาง'!AE84</f>
        <v>153</v>
      </c>
      <c r="AH9" s="9">
        <f>' IP จากหน้าเวปมาวาง'!AF84</f>
        <v>402</v>
      </c>
      <c r="AI9" s="9">
        <f>' IP จากหน้าเวปมาวาง'!AG84</f>
        <v>2.63</v>
      </c>
      <c r="AJ9" s="9">
        <f>' IP จากหน้าเวปมาวาง'!AH84</f>
        <v>43.51</v>
      </c>
      <c r="AK9" s="9">
        <f>' IP จากหน้าเวปมาวาง'!AI84</f>
        <v>43.51</v>
      </c>
      <c r="AL9" s="9">
        <f>' IP จากหน้าเวปมาวาง'!AJ84</f>
        <v>201</v>
      </c>
      <c r="AM9" s="9">
        <f>' IP จากหน้าเวปมาวาง'!AK84</f>
        <v>438</v>
      </c>
      <c r="AN9" s="9">
        <f>' IP จากหน้าเวปมาวาง'!AL84</f>
        <v>2.1800000000000002</v>
      </c>
      <c r="AO9" s="9">
        <f>' IP จากหน้าเวปมาวาง'!AM84</f>
        <v>42.82</v>
      </c>
      <c r="AP9" s="9">
        <f>' IP จากหน้าเวปมาวาง'!AN84</f>
        <v>42.82</v>
      </c>
      <c r="AQ9" s="9">
        <f>' IP จากหน้าเวปมาวาง'!AO84</f>
        <v>142</v>
      </c>
      <c r="AR9" s="9">
        <f>' IP จากหน้าเวปมาวาง'!AP84</f>
        <v>364</v>
      </c>
      <c r="AS9" s="9">
        <f>' IP จากหน้าเวปมาวาง'!AQ84</f>
        <v>2.56</v>
      </c>
      <c r="AT9" s="9">
        <f>' IP จากหน้าเวปมาวาง'!AR84</f>
        <v>36.770000000000003</v>
      </c>
      <c r="AU9" s="9">
        <f>' IP จากหน้าเวปมาวาง'!AS84</f>
        <v>36.770000000000003</v>
      </c>
      <c r="AV9" s="9">
        <f>' IP จากหน้าเวปมาวาง'!AT84</f>
        <v>141</v>
      </c>
      <c r="AW9" s="9">
        <f>' IP จากหน้าเวปมาวาง'!AU84</f>
        <v>364</v>
      </c>
      <c r="AX9" s="9">
        <f>' IP จากหน้าเวปมาวาง'!AV84</f>
        <v>2.58</v>
      </c>
      <c r="AY9" s="9">
        <f>' IP จากหน้าเวปมาวาง'!AW84</f>
        <v>35.58</v>
      </c>
      <c r="AZ9" s="9">
        <f>' IP จากหน้าเวปมาวาง'!AX84</f>
        <v>35.58</v>
      </c>
      <c r="BA9" s="9">
        <f>' IP จากหน้าเวปมาวาง'!AY84</f>
        <v>128</v>
      </c>
      <c r="BB9" s="9">
        <f>' IP จากหน้าเวปมาวาง'!AZ84</f>
        <v>309</v>
      </c>
      <c r="BC9" s="9">
        <f>' IP จากหน้าเวปมาวาง'!BA84</f>
        <v>2.41</v>
      </c>
      <c r="BD9" s="9">
        <f>' IP จากหน้าเวปมาวาง'!BB84</f>
        <v>31.21</v>
      </c>
      <c r="BE9" s="9">
        <f>' IP จากหน้าเวปมาวาง'!BC84</f>
        <v>31.21</v>
      </c>
      <c r="BF9" s="9">
        <f>' IP จากหน้าเวปมาวาง'!BD84</f>
        <v>134</v>
      </c>
      <c r="BG9" s="9">
        <f>' IP จากหน้าเวปมาวาง'!BE84</f>
        <v>453</v>
      </c>
      <c r="BH9" s="9">
        <f>' IP จากหน้าเวปมาวาง'!BF84</f>
        <v>3.38</v>
      </c>
      <c r="BI9" s="9">
        <f>' IP จากหน้าเวปมาวาง'!BG84</f>
        <v>44.28</v>
      </c>
      <c r="BJ9" s="9">
        <f>' IP จากหน้าเวปมาวาง'!BH84</f>
        <v>44.28</v>
      </c>
      <c r="BK9" s="9">
        <f>' IP จากหน้าเวปมาวาง'!BI84</f>
        <v>154</v>
      </c>
      <c r="BL9" s="9">
        <f>' IP จากหน้าเวปมาวาง'!BJ84</f>
        <v>1251</v>
      </c>
      <c r="BM9" s="9">
        <f>' IP จากหน้าเวปมาวาง'!BK84</f>
        <v>8.1199999999999992</v>
      </c>
      <c r="BN9" s="9">
        <f>' IP จากหน้าเวปมาวาง'!BL84</f>
        <v>122.29</v>
      </c>
      <c r="BO9" s="9">
        <f>' IP จากหน้าเวปมาวาง'!BM84</f>
        <v>122.29</v>
      </c>
      <c r="BP9" s="9">
        <f>' IP จากหน้าเวปมาวาง'!BN84</f>
        <v>62</v>
      </c>
      <c r="BQ9" s="9">
        <f>' IP จากหน้าเวปมาวาง'!BO84</f>
        <v>418</v>
      </c>
      <c r="BR9" s="9">
        <f>' IP จากหน้าเวปมาวาง'!BP84</f>
        <v>6.74</v>
      </c>
      <c r="BS9" s="9">
        <f>' IP จากหน้าเวปมาวาง'!BQ84</f>
        <v>42.22</v>
      </c>
      <c r="BT9" s="9">
        <f>' IP จากหน้าเวปมาวาง'!BR84</f>
        <v>42.22</v>
      </c>
    </row>
    <row r="10" spans="1:72">
      <c r="A10" s="10">
        <v>6</v>
      </c>
      <c r="B10" s="10" t="s">
        <v>20</v>
      </c>
      <c r="C10" s="10">
        <v>11108</v>
      </c>
      <c r="D10" s="9" t="s">
        <v>34</v>
      </c>
      <c r="E10" s="13">
        <f t="shared" si="0"/>
        <v>8487</v>
      </c>
      <c r="F10" s="9">
        <f>' IP จากหน้าเวปมาวาง'!D85</f>
        <v>39</v>
      </c>
      <c r="G10" s="9">
        <f>' IP จากหน้าเวปมาวาง'!E85</f>
        <v>39</v>
      </c>
      <c r="H10" s="9">
        <f>' IP จากหน้าเวปมาวาง'!F85</f>
        <v>2689</v>
      </c>
      <c r="I10" s="9">
        <f>' IP จากหน้าเวปมาวาง'!G85</f>
        <v>8898</v>
      </c>
      <c r="J10" s="9">
        <f>' IP จากหน้าเวปมาวาง'!H85</f>
        <v>3.31</v>
      </c>
      <c r="K10" s="9">
        <f>' IP จากหน้าเวปมาวาง'!I85</f>
        <v>62.51</v>
      </c>
      <c r="L10" s="9">
        <f>' IP จากหน้าเวปมาวาง'!J85</f>
        <v>62.51</v>
      </c>
      <c r="M10" s="9">
        <f>' IP จากหน้าเวปมาวาง'!K85</f>
        <v>262</v>
      </c>
      <c r="N10" s="9">
        <f>' IP จากหน้าเวปมาวาง'!L85</f>
        <v>575</v>
      </c>
      <c r="O10" s="9">
        <f>' IP จากหน้าเวปมาวาง'!M85</f>
        <v>2.19</v>
      </c>
      <c r="P10" s="9">
        <f>' IP จากหน้าเวปมาวาง'!N85</f>
        <v>47.56</v>
      </c>
      <c r="Q10" s="9">
        <f>' IP จากหน้าเวปมาวาง'!O85</f>
        <v>47.56</v>
      </c>
      <c r="R10" s="9">
        <f>' IP จากหน้าเวปมาวาง'!P85</f>
        <v>232</v>
      </c>
      <c r="S10" s="9">
        <f>' IP จากหน้าเวปมาวาง'!Q85</f>
        <v>580</v>
      </c>
      <c r="T10" s="9">
        <f>' IP จากหน้าเวปมาวาง'!R85</f>
        <v>2.5</v>
      </c>
      <c r="U10" s="9">
        <f>' IP จากหน้าเวปมาวาง'!S85</f>
        <v>49.57</v>
      </c>
      <c r="V10" s="9">
        <f>' IP จากหน้าเวปมาวาง'!T85</f>
        <v>49.57</v>
      </c>
      <c r="W10" s="9">
        <f>' IP จากหน้าเวปมาวาง'!U85</f>
        <v>234</v>
      </c>
      <c r="X10" s="9">
        <f>' IP จากหน้าเวปมาวาง'!V85</f>
        <v>566</v>
      </c>
      <c r="Y10" s="9">
        <f>' IP จากหน้าเวปมาวาง'!W85</f>
        <v>2.42</v>
      </c>
      <c r="Z10" s="9">
        <f>' IP จากหน้าเวปมาวาง'!X85</f>
        <v>46.82</v>
      </c>
      <c r="AA10" s="9">
        <f>' IP จากหน้าเวปมาวาง'!Y85</f>
        <v>46.82</v>
      </c>
      <c r="AB10" s="9">
        <f>' IP จากหน้าเวปมาวาง'!Z85</f>
        <v>222</v>
      </c>
      <c r="AC10" s="9">
        <f>' IP จากหน้าเวปมาวาง'!AA85</f>
        <v>473</v>
      </c>
      <c r="AD10" s="9">
        <f>' IP จากหน้าเวปมาวาง'!AB85</f>
        <v>2.13</v>
      </c>
      <c r="AE10" s="9">
        <f>' IP จากหน้าเวปมาวาง'!AC85</f>
        <v>39.119999999999997</v>
      </c>
      <c r="AF10" s="9">
        <f>' IP จากหน้าเวปมาวาง'!AD85</f>
        <v>39.119999999999997</v>
      </c>
      <c r="AG10" s="9">
        <f>' IP จากหน้าเวปมาวาง'!AE85</f>
        <v>201</v>
      </c>
      <c r="AH10" s="9">
        <f>' IP จากหน้าเวปมาวาง'!AF85</f>
        <v>488</v>
      </c>
      <c r="AI10" s="9">
        <f>' IP จากหน้าเวปมาวาง'!AG85</f>
        <v>2.4300000000000002</v>
      </c>
      <c r="AJ10" s="9">
        <f>' IP จากหน้าเวปมาวาง'!AH85</f>
        <v>44.69</v>
      </c>
      <c r="AK10" s="9">
        <f>' IP จากหน้าเวปมาวาง'!AI85</f>
        <v>44.69</v>
      </c>
      <c r="AL10" s="9">
        <f>' IP จากหน้าเวปมาวาง'!AJ85</f>
        <v>257</v>
      </c>
      <c r="AM10" s="9">
        <f>' IP จากหน้าเวปมาวาง'!AK85</f>
        <v>561</v>
      </c>
      <c r="AN10" s="9">
        <f>' IP จากหน้าเวปมาวาง'!AL85</f>
        <v>2.1800000000000002</v>
      </c>
      <c r="AO10" s="9">
        <f>' IP จากหน้าเวปมาวาง'!AM85</f>
        <v>46.4</v>
      </c>
      <c r="AP10" s="9">
        <f>' IP จากหน้าเวปมาวาง'!AN85</f>
        <v>46.4</v>
      </c>
      <c r="AQ10" s="9">
        <f>' IP จากหน้าเวปมาวาง'!AO85</f>
        <v>201</v>
      </c>
      <c r="AR10" s="9">
        <f>' IP จากหน้าเวปมาวาง'!AP85</f>
        <v>455</v>
      </c>
      <c r="AS10" s="9">
        <f>' IP จากหน้าเวปมาวาง'!AQ85</f>
        <v>2.2599999999999998</v>
      </c>
      <c r="AT10" s="9">
        <f>' IP จากหน้าเวปมาวาง'!AR85</f>
        <v>38.89</v>
      </c>
      <c r="AU10" s="9">
        <f>' IP จากหน้าเวปมาวาง'!AS85</f>
        <v>38.89</v>
      </c>
      <c r="AV10" s="9">
        <f>' IP จากหน้าเวปมาวาง'!AT85</f>
        <v>188</v>
      </c>
      <c r="AW10" s="9">
        <f>' IP จากหน้าเวปมาวาง'!AU85</f>
        <v>456</v>
      </c>
      <c r="AX10" s="9">
        <f>' IP จากหน้าเวปมาวาง'!AV85</f>
        <v>2.4300000000000002</v>
      </c>
      <c r="AY10" s="9">
        <f>' IP จากหน้าเวปมาวาง'!AW85</f>
        <v>37.72</v>
      </c>
      <c r="AZ10" s="9">
        <f>' IP จากหน้าเวปมาวาง'!AX85</f>
        <v>37.72</v>
      </c>
      <c r="BA10" s="9">
        <f>' IP จากหน้าเวปมาวาง'!AY85</f>
        <v>208</v>
      </c>
      <c r="BB10" s="9">
        <f>' IP จากหน้าเวปมาวาง'!AZ85</f>
        <v>586</v>
      </c>
      <c r="BC10" s="9">
        <f>' IP จากหน้าเวปมาวาง'!BA85</f>
        <v>2.82</v>
      </c>
      <c r="BD10" s="9">
        <f>' IP จากหน้าเวปมาวาง'!BB85</f>
        <v>50.09</v>
      </c>
      <c r="BE10" s="9">
        <f>' IP จากหน้าเวปมาวาง'!BC85</f>
        <v>50.09</v>
      </c>
      <c r="BF10" s="9">
        <f>' IP จากหน้าเวปมาวาง'!BD85</f>
        <v>229</v>
      </c>
      <c r="BG10" s="9">
        <f>' IP จากหน้าเวปมาวาง'!BE85</f>
        <v>878</v>
      </c>
      <c r="BH10" s="9">
        <f>' IP จากหน้าเวปมาวาง'!BF85</f>
        <v>3.83</v>
      </c>
      <c r="BI10" s="9">
        <f>' IP จากหน้าเวปมาวาง'!BG85</f>
        <v>72.62</v>
      </c>
      <c r="BJ10" s="9">
        <f>' IP จากหน้าเวปมาวาง'!BH85</f>
        <v>72.62</v>
      </c>
      <c r="BK10" s="9">
        <f>' IP จากหน้าเวปมาวาง'!BI85</f>
        <v>358</v>
      </c>
      <c r="BL10" s="9">
        <f>' IP จากหน้าเวปมาวาง'!BJ85</f>
        <v>2869</v>
      </c>
      <c r="BM10" s="9">
        <f>' IP จากหน้าเวปมาวาง'!BK85</f>
        <v>8.01</v>
      </c>
      <c r="BN10" s="9">
        <f>' IP จากหน้าเวปมาวาง'!BL85</f>
        <v>237.3</v>
      </c>
      <c r="BO10" s="9">
        <f>' IP จากหน้าเวปมาวาง'!BM85</f>
        <v>237.3</v>
      </c>
      <c r="BP10" s="9">
        <f>' IP จากหน้าเวปมาวาง'!BN85</f>
        <v>97</v>
      </c>
      <c r="BQ10" s="9">
        <f>' IP จากหน้าเวปมาวาง'!BO85</f>
        <v>411</v>
      </c>
      <c r="BR10" s="9">
        <f>' IP จากหน้าเวปมาวาง'!BP85</f>
        <v>4.24</v>
      </c>
      <c r="BS10" s="9">
        <f>' IP จากหน้าเวปมาวาง'!BQ85</f>
        <v>35.130000000000003</v>
      </c>
      <c r="BT10" s="9">
        <f>' IP จากหน้าเวปมาวาง'!BR85</f>
        <v>35.130000000000003</v>
      </c>
    </row>
    <row r="11" spans="1:72">
      <c r="A11" s="10">
        <v>7</v>
      </c>
      <c r="B11" s="10" t="s">
        <v>20</v>
      </c>
      <c r="C11" s="10">
        <v>11109</v>
      </c>
      <c r="D11" s="9" t="s">
        <v>36</v>
      </c>
      <c r="E11" s="13">
        <f t="shared" si="0"/>
        <v>11669</v>
      </c>
      <c r="F11" s="9">
        <f>' IP จากหน้าเวปมาวาง'!D86</f>
        <v>60</v>
      </c>
      <c r="G11" s="9">
        <f>' IP จากหน้าเวปมาวาง'!E86</f>
        <v>60</v>
      </c>
      <c r="H11" s="9">
        <f>' IP จากหน้าเวปมาวาง'!F86</f>
        <v>3846</v>
      </c>
      <c r="I11" s="9">
        <f>' IP จากหน้าเวปมาวาง'!G86</f>
        <v>11960</v>
      </c>
      <c r="J11" s="9">
        <f>' IP จากหน้าเวปมาวาง'!H86</f>
        <v>3.11</v>
      </c>
      <c r="K11" s="9">
        <f>' IP จากหน้าเวปมาวาง'!I86</f>
        <v>54.61</v>
      </c>
      <c r="L11" s="9">
        <f>' IP จากหน้าเวปมาวาง'!J86</f>
        <v>54.61</v>
      </c>
      <c r="M11" s="9">
        <f>' IP จากหน้าเวปมาวาง'!K86</f>
        <v>353</v>
      </c>
      <c r="N11" s="9">
        <f>' IP จากหน้าเวปมาวาง'!L86</f>
        <v>1106</v>
      </c>
      <c r="O11" s="9">
        <f>' IP จากหน้าเวปมาวาง'!M86</f>
        <v>3.13</v>
      </c>
      <c r="P11" s="9">
        <f>' IP จากหน้าเวปมาวาง'!N86</f>
        <v>59.46</v>
      </c>
      <c r="Q11" s="9">
        <f>' IP จากหน้าเวปมาวาง'!O86</f>
        <v>59.46</v>
      </c>
      <c r="R11" s="9">
        <f>' IP จากหน้าเวปมาวาง'!P86</f>
        <v>287</v>
      </c>
      <c r="S11" s="9">
        <f>' IP จากหน้าเวปมาวาง'!Q86</f>
        <v>969</v>
      </c>
      <c r="T11" s="9">
        <f>' IP จากหน้าเวปมาวาง'!R86</f>
        <v>3.38</v>
      </c>
      <c r="U11" s="9">
        <f>' IP จากหน้าเวปมาวาง'!S86</f>
        <v>53.83</v>
      </c>
      <c r="V11" s="9">
        <f>' IP จากหน้าเวปมาวาง'!T86</f>
        <v>53.83</v>
      </c>
      <c r="W11" s="9">
        <f>' IP จากหน้าเวปมาวาง'!U86</f>
        <v>323</v>
      </c>
      <c r="X11" s="9">
        <f>' IP จากหน้าเวปมาวาง'!V86</f>
        <v>1097</v>
      </c>
      <c r="Y11" s="9">
        <f>' IP จากหน้าเวปมาวาง'!W86</f>
        <v>3.4</v>
      </c>
      <c r="Z11" s="9">
        <f>' IP จากหน้าเวปมาวาง'!X86</f>
        <v>58.98</v>
      </c>
      <c r="AA11" s="9">
        <f>' IP จากหน้าเวปมาวาง'!Y86</f>
        <v>58.98</v>
      </c>
      <c r="AB11" s="9">
        <f>' IP จากหน้าเวปมาวาง'!Z86</f>
        <v>291</v>
      </c>
      <c r="AC11" s="9">
        <f>' IP จากหน้าเวปมาวาง'!AA86</f>
        <v>905</v>
      </c>
      <c r="AD11" s="9">
        <f>' IP จากหน้าเวปมาวาง'!AB86</f>
        <v>3.11</v>
      </c>
      <c r="AE11" s="9">
        <f>' IP จากหน้าเวปมาวาง'!AC86</f>
        <v>48.66</v>
      </c>
      <c r="AF11" s="9">
        <f>' IP จากหน้าเวปมาวาง'!AD86</f>
        <v>48.66</v>
      </c>
      <c r="AG11" s="9">
        <f>' IP จากหน้าเวปมาวาง'!AE86</f>
        <v>341</v>
      </c>
      <c r="AH11" s="9">
        <f>' IP จากหน้าเวปมาวาง'!AF86</f>
        <v>999</v>
      </c>
      <c r="AI11" s="9">
        <f>' IP จากหน้าเวปมาวาง'!AG86</f>
        <v>2.93</v>
      </c>
      <c r="AJ11" s="9">
        <f>' IP จากหน้าเวปมาวาง'!AH86</f>
        <v>59.46</v>
      </c>
      <c r="AK11" s="9">
        <f>' IP จากหน้าเวปมาวาง'!AI86</f>
        <v>59.46</v>
      </c>
      <c r="AL11" s="9">
        <f>' IP จากหน้าเวปมาวาง'!AJ86</f>
        <v>393</v>
      </c>
      <c r="AM11" s="9">
        <f>' IP จากหน้าเวปมาวาง'!AK86</f>
        <v>1162</v>
      </c>
      <c r="AN11" s="9">
        <f>' IP จากหน้าเวปมาวาง'!AL86</f>
        <v>2.96</v>
      </c>
      <c r="AO11" s="9">
        <f>' IP จากหน้าเวปมาวาง'!AM86</f>
        <v>62.47</v>
      </c>
      <c r="AP11" s="9">
        <f>' IP จากหน้าเวปมาวาง'!AN86</f>
        <v>62.47</v>
      </c>
      <c r="AQ11" s="9">
        <f>' IP จากหน้าเวปมาวาง'!AO86</f>
        <v>421</v>
      </c>
      <c r="AR11" s="9">
        <f>' IP จากหน้าเวปมาวาง'!AP86</f>
        <v>1257</v>
      </c>
      <c r="AS11" s="9">
        <f>' IP จากหน้าเวปมาวาง'!AQ86</f>
        <v>2.99</v>
      </c>
      <c r="AT11" s="9">
        <f>' IP จากหน้าเวปมาวาง'!AR86</f>
        <v>69.83</v>
      </c>
      <c r="AU11" s="9">
        <f>' IP จากหน้าเวปมาวาง'!AS86</f>
        <v>69.83</v>
      </c>
      <c r="AV11" s="9">
        <f>' IP จากหน้าเวปมาวาง'!AT86</f>
        <v>387</v>
      </c>
      <c r="AW11" s="9">
        <f>' IP จากหน้าเวปมาวาง'!AU86</f>
        <v>1051</v>
      </c>
      <c r="AX11" s="9">
        <f>' IP จากหน้าเวปมาวาง'!AV86</f>
        <v>2.72</v>
      </c>
      <c r="AY11" s="9">
        <f>' IP จากหน้าเวปมาวาง'!AW86</f>
        <v>56.51</v>
      </c>
      <c r="AZ11" s="9">
        <f>' IP จากหน้าเวปมาวาง'!AX86</f>
        <v>56.51</v>
      </c>
      <c r="BA11" s="9">
        <f>' IP จากหน้าเวปมาวาง'!AY86</f>
        <v>363</v>
      </c>
      <c r="BB11" s="9">
        <f>' IP จากหน้าเวปมาวาง'!AZ86</f>
        <v>1005</v>
      </c>
      <c r="BC11" s="9">
        <f>' IP จากหน้าเวปมาวาง'!BA86</f>
        <v>2.77</v>
      </c>
      <c r="BD11" s="9">
        <f>' IP จากหน้าเวปมาวาง'!BB86</f>
        <v>55.83</v>
      </c>
      <c r="BE11" s="9">
        <f>' IP จากหน้าเวปมาวาง'!BC86</f>
        <v>55.83</v>
      </c>
      <c r="BF11" s="9">
        <f>' IP จากหน้าเวปมาวาง'!BD86</f>
        <v>385</v>
      </c>
      <c r="BG11" s="9">
        <f>' IP จากหน้าเวปมาวาง'!BE86</f>
        <v>1361</v>
      </c>
      <c r="BH11" s="9">
        <f>' IP จากหน้าเวปมาวาง'!BF86</f>
        <v>3.54</v>
      </c>
      <c r="BI11" s="9">
        <f>' IP จากหน้าเวปมาวาง'!BG86</f>
        <v>73.17</v>
      </c>
      <c r="BJ11" s="9">
        <f>' IP จากหน้าเวปมาวาง'!BH86</f>
        <v>73.17</v>
      </c>
      <c r="BK11" s="9">
        <f>' IP จากหน้าเวปมาวาง'!BI86</f>
        <v>205</v>
      </c>
      <c r="BL11" s="9">
        <f>' IP จากหน้าเวปมาวาง'!BJ86</f>
        <v>757</v>
      </c>
      <c r="BM11" s="9">
        <f>' IP จากหน้าเวปมาวาง'!BK86</f>
        <v>3.69</v>
      </c>
      <c r="BN11" s="9">
        <f>' IP จากหน้าเวปมาวาง'!BL86</f>
        <v>40.700000000000003</v>
      </c>
      <c r="BO11" s="9">
        <f>' IP จากหน้าเวปมาวาง'!BM86</f>
        <v>40.700000000000003</v>
      </c>
      <c r="BP11" s="9">
        <f>' IP จากหน้าเวปมาวาง'!BN86</f>
        <v>97</v>
      </c>
      <c r="BQ11" s="9">
        <f>' IP จากหน้าเวปมาวาง'!BO86</f>
        <v>291</v>
      </c>
      <c r="BR11" s="9">
        <f>' IP จากหน้าเวปมาวาง'!BP86</f>
        <v>3</v>
      </c>
      <c r="BS11" s="9">
        <f>' IP จากหน้าเวปมาวาง'!BQ86</f>
        <v>16.170000000000002</v>
      </c>
      <c r="BT11" s="9">
        <f>' IP จากหน้าเวปมาวาง'!BR86</f>
        <v>16.170000000000002</v>
      </c>
    </row>
    <row r="12" spans="1:72">
      <c r="A12" s="10">
        <v>8</v>
      </c>
      <c r="B12" s="10" t="s">
        <v>20</v>
      </c>
      <c r="C12" s="10">
        <v>11110</v>
      </c>
      <c r="D12" s="9" t="s">
        <v>38</v>
      </c>
      <c r="E12" s="13">
        <f t="shared" si="0"/>
        <v>25651</v>
      </c>
      <c r="F12" s="9">
        <f>' IP จากหน้าเวปมาวาง'!D87</f>
        <v>90</v>
      </c>
      <c r="G12" s="9">
        <f>' IP จากหน้าเวปมาวาง'!E87</f>
        <v>90</v>
      </c>
      <c r="H12" s="9">
        <f>' IP จากหน้าเวปมาวาง'!F87</f>
        <v>6396</v>
      </c>
      <c r="I12" s="9">
        <f>' IP จากหน้าเวปมาวาง'!G87</f>
        <v>26814</v>
      </c>
      <c r="J12" s="9">
        <f>' IP จากหน้าเวปมาวาง'!H87</f>
        <v>4.1900000000000004</v>
      </c>
      <c r="K12" s="9">
        <f>' IP จากหน้าเวปมาวาง'!I87</f>
        <v>81.63</v>
      </c>
      <c r="L12" s="9">
        <f>' IP จากหน้าเวปมาวาง'!J87</f>
        <v>81.63</v>
      </c>
      <c r="M12" s="9">
        <f>' IP จากหน้าเวปมาวาง'!K87</f>
        <v>629</v>
      </c>
      <c r="N12" s="9">
        <f>' IP จากหน้าเวปมาวาง'!L87</f>
        <v>2237</v>
      </c>
      <c r="O12" s="9">
        <f>' IP จากหน้าเวปมาวาง'!M87</f>
        <v>3.56</v>
      </c>
      <c r="P12" s="9">
        <f>' IP จากหน้าเวปมาวาง'!N87</f>
        <v>80.180000000000007</v>
      </c>
      <c r="Q12" s="9">
        <f>' IP จากหน้าเวปมาวาง'!O87</f>
        <v>80.180000000000007</v>
      </c>
      <c r="R12" s="9">
        <f>' IP จากหน้าเวปมาวาง'!P87</f>
        <v>497</v>
      </c>
      <c r="S12" s="9">
        <f>' IP จากหน้าเวปมาวาง'!Q87</f>
        <v>1679</v>
      </c>
      <c r="T12" s="9">
        <f>' IP จากหน้าเวปมาวาง'!R87</f>
        <v>3.38</v>
      </c>
      <c r="U12" s="9">
        <f>' IP จากหน้าเวปมาวาง'!S87</f>
        <v>62.19</v>
      </c>
      <c r="V12" s="9">
        <f>' IP จากหน้าเวปมาวาง'!T87</f>
        <v>62.19</v>
      </c>
      <c r="W12" s="9">
        <f>' IP จากหน้าเวปมาวาง'!U87</f>
        <v>486</v>
      </c>
      <c r="X12" s="9">
        <f>' IP จากหน้าเวปมาวาง'!V87</f>
        <v>1714</v>
      </c>
      <c r="Y12" s="9">
        <f>' IP จากหน้าเวปมาวาง'!W87</f>
        <v>3.53</v>
      </c>
      <c r="Z12" s="9">
        <f>' IP จากหน้าเวปมาวาง'!X87</f>
        <v>61.43</v>
      </c>
      <c r="AA12" s="9">
        <f>' IP จากหน้าเวปมาวาง'!Y87</f>
        <v>61.43</v>
      </c>
      <c r="AB12" s="9">
        <f>' IP จากหน้าเวปมาวาง'!Z87</f>
        <v>473</v>
      </c>
      <c r="AC12" s="9">
        <f>' IP จากหน้าเวปมาวาง'!AA87</f>
        <v>1551</v>
      </c>
      <c r="AD12" s="9">
        <f>' IP จากหน้าเวปมาวาง'!AB87</f>
        <v>3.28</v>
      </c>
      <c r="AE12" s="9">
        <f>' IP จากหน้าเวปมาวาง'!AC87</f>
        <v>55.59</v>
      </c>
      <c r="AF12" s="9">
        <f>' IP จากหน้าเวปมาวาง'!AD87</f>
        <v>55.59</v>
      </c>
      <c r="AG12" s="9">
        <f>' IP จากหน้าเวปมาวาง'!AE87</f>
        <v>492</v>
      </c>
      <c r="AH12" s="9">
        <f>' IP จากหน้าเวปมาวาง'!AF87</f>
        <v>1788</v>
      </c>
      <c r="AI12" s="9">
        <f>' IP จากหน้าเวปมาวาง'!AG87</f>
        <v>3.63</v>
      </c>
      <c r="AJ12" s="9">
        <f>' IP จากหน้าเวปมาวาง'!AH87</f>
        <v>70.95</v>
      </c>
      <c r="AK12" s="9">
        <f>' IP จากหน้าเวปมาวาง'!AI87</f>
        <v>70.95</v>
      </c>
      <c r="AL12" s="9">
        <f>' IP จากหน้าเวปมาวาง'!AJ87</f>
        <v>616</v>
      </c>
      <c r="AM12" s="9">
        <f>' IP จากหน้าเวปมาวาง'!AK87</f>
        <v>2093</v>
      </c>
      <c r="AN12" s="9">
        <f>' IP จากหน้าเวปมาวาง'!AL87</f>
        <v>3.4</v>
      </c>
      <c r="AO12" s="9">
        <f>' IP จากหน้าเวปมาวาง'!AM87</f>
        <v>75.02</v>
      </c>
      <c r="AP12" s="9">
        <f>' IP จากหน้าเวปมาวาง'!AN87</f>
        <v>75.02</v>
      </c>
      <c r="AQ12" s="9">
        <f>' IP จากหน้าเวปมาวาง'!AO87</f>
        <v>545</v>
      </c>
      <c r="AR12" s="9">
        <f>' IP จากหน้าเวปมาวาง'!AP87</f>
        <v>1917</v>
      </c>
      <c r="AS12" s="9">
        <f>' IP จากหน้าเวปมาวาง'!AQ87</f>
        <v>3.52</v>
      </c>
      <c r="AT12" s="9">
        <f>' IP จากหน้าเวปมาวาง'!AR87</f>
        <v>71</v>
      </c>
      <c r="AU12" s="9">
        <f>' IP จากหน้าเวปมาวาง'!AS87</f>
        <v>71</v>
      </c>
      <c r="AV12" s="9">
        <f>' IP จากหน้าเวปมาวาง'!AT87</f>
        <v>538</v>
      </c>
      <c r="AW12" s="9">
        <f>' IP จากหน้าเวปมาวาง'!AU87</f>
        <v>2067</v>
      </c>
      <c r="AX12" s="9">
        <f>' IP จากหน้าเวปมาวาง'!AV87</f>
        <v>3.84</v>
      </c>
      <c r="AY12" s="9">
        <f>' IP จากหน้าเวปมาวาง'!AW87</f>
        <v>74.09</v>
      </c>
      <c r="AZ12" s="9">
        <f>' IP จากหน้าเวปมาวาง'!AX87</f>
        <v>74.09</v>
      </c>
      <c r="BA12" s="9">
        <f>' IP จากหน้าเวปมาวาง'!AY87</f>
        <v>472</v>
      </c>
      <c r="BB12" s="9">
        <f>' IP จากหน้าเวปมาวาง'!AZ87</f>
        <v>1765</v>
      </c>
      <c r="BC12" s="9">
        <f>' IP จากหน้าเวปมาวาง'!BA87</f>
        <v>3.74</v>
      </c>
      <c r="BD12" s="9">
        <f>' IP จากหน้าเวปมาวาง'!BB87</f>
        <v>65.37</v>
      </c>
      <c r="BE12" s="9">
        <f>' IP จากหน้าเวปมาวาง'!BC87</f>
        <v>65.37</v>
      </c>
      <c r="BF12" s="9">
        <f>' IP จากหน้าเวปมาวาง'!BD87</f>
        <v>592</v>
      </c>
      <c r="BG12" s="9">
        <f>' IP จากหน้าเวปมาวาง'!BE87</f>
        <v>2714</v>
      </c>
      <c r="BH12" s="9">
        <f>' IP จากหน้าเวปมาวาง'!BF87</f>
        <v>4.58</v>
      </c>
      <c r="BI12" s="9">
        <f>' IP จากหน้าเวปมาวาง'!BG87</f>
        <v>97.28</v>
      </c>
      <c r="BJ12" s="9">
        <f>' IP จากหน้าเวปมาวาง'!BH87</f>
        <v>97.28</v>
      </c>
      <c r="BK12" s="9">
        <f>' IP จากหน้าเวปมาวาง'!BI87</f>
        <v>814</v>
      </c>
      <c r="BL12" s="9">
        <f>' IP จากหน้าเวปมาวาง'!BJ87</f>
        <v>6126</v>
      </c>
      <c r="BM12" s="9">
        <f>' IP จากหน้าเวปมาวาง'!BK87</f>
        <v>7.53</v>
      </c>
      <c r="BN12" s="9">
        <f>' IP จากหน้าเวปมาวาง'!BL87</f>
        <v>219.57</v>
      </c>
      <c r="BO12" s="9">
        <f>' IP จากหน้าเวปมาวาง'!BM87</f>
        <v>219.57</v>
      </c>
      <c r="BP12" s="9">
        <f>' IP จากหน้าเวปมาวาง'!BN87</f>
        <v>242</v>
      </c>
      <c r="BQ12" s="9">
        <f>' IP จากหน้าเวปมาวาง'!BO87</f>
        <v>1163</v>
      </c>
      <c r="BR12" s="9">
        <f>' IP จากหน้าเวปมาวาง'!BP87</f>
        <v>4.8099999999999996</v>
      </c>
      <c r="BS12" s="9">
        <f>' IP จากหน้าเวปมาวาง'!BQ87</f>
        <v>43.07</v>
      </c>
      <c r="BT12" s="9">
        <f>' IP จากหน้าเวปมาวาง'!BR87</f>
        <v>43.07</v>
      </c>
    </row>
    <row r="13" spans="1:72">
      <c r="A13" s="10">
        <v>9</v>
      </c>
      <c r="B13" s="10" t="s">
        <v>20</v>
      </c>
      <c r="C13" s="10">
        <v>11111</v>
      </c>
      <c r="D13" s="9" t="s">
        <v>41</v>
      </c>
      <c r="E13" s="13">
        <f t="shared" si="0"/>
        <v>11464</v>
      </c>
      <c r="F13" s="9">
        <f>' IP จากหน้าเวปมาวาง'!D88</f>
        <v>36</v>
      </c>
      <c r="G13" s="9">
        <f>' IP จากหน้าเวปมาวาง'!E88</f>
        <v>36</v>
      </c>
      <c r="H13" s="9">
        <f>' IP จากหน้าเวปมาวาง'!F88</f>
        <v>2918</v>
      </c>
      <c r="I13" s="9">
        <f>' IP จากหน้าเวปมาวาง'!G88</f>
        <v>11464</v>
      </c>
      <c r="J13" s="9">
        <f>' IP จากหน้าเวปมาวาง'!H88</f>
        <v>3.93</v>
      </c>
      <c r="K13" s="9">
        <f>' IP จากหน้าเวปมาวาง'!I88</f>
        <v>87.25</v>
      </c>
      <c r="L13" s="9">
        <f>' IP จากหน้าเวปมาวาง'!J88</f>
        <v>87.25</v>
      </c>
      <c r="M13" s="9">
        <f>' IP จากหน้าเวปมาวาง'!K88</f>
        <v>289</v>
      </c>
      <c r="N13" s="9">
        <f>' IP จากหน้าเวปมาวาง'!L88</f>
        <v>1001</v>
      </c>
      <c r="O13" s="9">
        <f>' IP จากหน้าเวปมาวาง'!M88</f>
        <v>3.46</v>
      </c>
      <c r="P13" s="9">
        <f>' IP จากหน้าเวปมาวาง'!N88</f>
        <v>89.7</v>
      </c>
      <c r="Q13" s="9">
        <f>' IP จากหน้าเวปมาวาง'!O88</f>
        <v>89.7</v>
      </c>
      <c r="R13" s="9">
        <f>' IP จากหน้าเวปมาวาง'!P88</f>
        <v>249</v>
      </c>
      <c r="S13" s="9">
        <f>' IP จากหน้าเวปมาวาง'!Q88</f>
        <v>910</v>
      </c>
      <c r="T13" s="9">
        <f>' IP จากหน้าเวปมาวาง'!R88</f>
        <v>3.65</v>
      </c>
      <c r="U13" s="9">
        <f>' IP จากหน้าเวปมาวาง'!S88</f>
        <v>84.26</v>
      </c>
      <c r="V13" s="9">
        <f>' IP จากหน้าเวปมาวาง'!T88</f>
        <v>84.26</v>
      </c>
      <c r="W13" s="9">
        <f>' IP จากหน้าเวปมาวาง'!U88</f>
        <v>287</v>
      </c>
      <c r="X13" s="9">
        <f>' IP จากหน้าเวปมาวาง'!V88</f>
        <v>706</v>
      </c>
      <c r="Y13" s="9">
        <f>' IP จากหน้าเวปมาวาง'!W88</f>
        <v>2.46</v>
      </c>
      <c r="Z13" s="9">
        <f>' IP จากหน้าเวปมาวาง'!X88</f>
        <v>63.26</v>
      </c>
      <c r="AA13" s="9">
        <f>' IP จากหน้าเวปมาวาง'!Y88</f>
        <v>63.26</v>
      </c>
      <c r="AB13" s="9">
        <f>' IP จากหน้าเวปมาวาง'!Z88</f>
        <v>234</v>
      </c>
      <c r="AC13" s="9">
        <f>' IP จากหน้าเวปมาวาง'!AA88</f>
        <v>960</v>
      </c>
      <c r="AD13" s="9">
        <f>' IP จากหน้าเวปมาวาง'!AB88</f>
        <v>4.0999999999999996</v>
      </c>
      <c r="AE13" s="9">
        <f>' IP จากหน้าเวปมาวาง'!AC88</f>
        <v>86.02</v>
      </c>
      <c r="AF13" s="9">
        <f>' IP จากหน้าเวปมาวาง'!AD88</f>
        <v>86.02</v>
      </c>
      <c r="AG13" s="9">
        <f>' IP จากหน้าเวปมาวาง'!AE88</f>
        <v>211</v>
      </c>
      <c r="AH13" s="9">
        <f>' IP จากหน้าเวปมาวาง'!AF88</f>
        <v>536</v>
      </c>
      <c r="AI13" s="9">
        <f>' IP จากหน้าเวปมาวาง'!AG88</f>
        <v>2.54</v>
      </c>
      <c r="AJ13" s="9">
        <f>' IP จากหน้าเวปมาวาง'!AH88</f>
        <v>53.17</v>
      </c>
      <c r="AK13" s="9">
        <f>' IP จากหน้าเวปมาวาง'!AI88</f>
        <v>53.17</v>
      </c>
      <c r="AL13" s="9">
        <f>' IP จากหน้าเวปมาวาง'!AJ88</f>
        <v>294</v>
      </c>
      <c r="AM13" s="9">
        <f>' IP จากหน้าเวปมาวาง'!AK88</f>
        <v>719</v>
      </c>
      <c r="AN13" s="9">
        <f>' IP จากหน้าเวปมาวาง'!AL88</f>
        <v>2.4500000000000002</v>
      </c>
      <c r="AO13" s="9">
        <f>' IP จากหน้าเวปมาวาง'!AM88</f>
        <v>64.430000000000007</v>
      </c>
      <c r="AP13" s="9">
        <f>' IP จากหน้าเวปมาวาง'!AN88</f>
        <v>64.430000000000007</v>
      </c>
      <c r="AQ13" s="9">
        <f>' IP จากหน้าเวปมาวาง'!AO88</f>
        <v>246</v>
      </c>
      <c r="AR13" s="9">
        <f>' IP จากหน้าเวปมาวาง'!AP88</f>
        <v>677</v>
      </c>
      <c r="AS13" s="9">
        <f>' IP จากหน้าเวปมาวาง'!AQ88</f>
        <v>2.75</v>
      </c>
      <c r="AT13" s="9">
        <f>' IP จากหน้าเวปมาวาง'!AR88</f>
        <v>62.69</v>
      </c>
      <c r="AU13" s="9">
        <f>' IP จากหน้าเวปมาวาง'!AS88</f>
        <v>62.69</v>
      </c>
      <c r="AV13" s="9">
        <f>' IP จากหน้าเวปมาวาง'!AT88</f>
        <v>205</v>
      </c>
      <c r="AW13" s="9">
        <f>' IP จากหน้าเวปมาวาง'!AU88</f>
        <v>664</v>
      </c>
      <c r="AX13" s="9">
        <f>' IP จากหน้าเวปมาวาง'!AV88</f>
        <v>3.24</v>
      </c>
      <c r="AY13" s="9">
        <f>' IP จากหน้าเวปมาวาง'!AW88</f>
        <v>59.5</v>
      </c>
      <c r="AZ13" s="9">
        <f>' IP จากหน้าเวปมาวาง'!AX88</f>
        <v>59.5</v>
      </c>
      <c r="BA13" s="9">
        <f>' IP จากหน้าเวปมาวาง'!AY88</f>
        <v>207</v>
      </c>
      <c r="BB13" s="9">
        <f>' IP จากหน้าเวปมาวาง'!AZ88</f>
        <v>589</v>
      </c>
      <c r="BC13" s="9">
        <f>' IP จากหน้าเวปมาวาง'!BA88</f>
        <v>2.85</v>
      </c>
      <c r="BD13" s="9">
        <f>' IP จากหน้าเวปมาวาง'!BB88</f>
        <v>54.54</v>
      </c>
      <c r="BE13" s="9">
        <f>' IP จากหน้าเวปมาวาง'!BC88</f>
        <v>54.54</v>
      </c>
      <c r="BF13" s="9">
        <f>' IP จากหน้าเวปมาวาง'!BD88</f>
        <v>238</v>
      </c>
      <c r="BG13" s="9">
        <f>' IP จากหน้าเวปมาวาง'!BE88</f>
        <v>1175</v>
      </c>
      <c r="BH13" s="9">
        <f>' IP จากหน้าเวปมาวาง'!BF88</f>
        <v>4.9400000000000004</v>
      </c>
      <c r="BI13" s="9">
        <f>' IP จากหน้าเวปมาวาง'!BG88</f>
        <v>105.29</v>
      </c>
      <c r="BJ13" s="9">
        <f>' IP จากหน้าเวปมาวาง'!BH88</f>
        <v>105.29</v>
      </c>
      <c r="BK13" s="9">
        <f>' IP จากหน้าเวปมาวาง'!BI88</f>
        <v>458</v>
      </c>
      <c r="BL13" s="9">
        <f>' IP จากหน้าเวปมาวาง'!BJ88</f>
        <v>3527</v>
      </c>
      <c r="BM13" s="9">
        <f>' IP จากหน้าเวปมาวาง'!BK88</f>
        <v>7.7</v>
      </c>
      <c r="BN13" s="9">
        <f>' IP จากหน้าเวปมาวาง'!BL88</f>
        <v>316.04000000000002</v>
      </c>
      <c r="BO13" s="9">
        <f>' IP จากหน้าเวปมาวาง'!BM88</f>
        <v>316.04000000000002</v>
      </c>
      <c r="BP13" s="9">
        <f>' IP จากหน้าเวปมาวาง'!BN88</f>
        <v>0</v>
      </c>
      <c r="BQ13" s="9">
        <f>' IP จากหน้าเวปมาวาง'!BO88</f>
        <v>0</v>
      </c>
      <c r="BR13" s="9">
        <f>' IP จากหน้าเวปมาวาง'!BP88</f>
        <v>0</v>
      </c>
      <c r="BS13" s="9">
        <f>' IP จากหน้าเวปมาวาง'!BQ88</f>
        <v>0</v>
      </c>
      <c r="BT13" s="9">
        <f>' IP จากหน้าเวปมาวาง'!BR88</f>
        <v>0</v>
      </c>
    </row>
    <row r="14" spans="1:72">
      <c r="A14" s="10">
        <v>10</v>
      </c>
      <c r="B14" s="10" t="s">
        <v>20</v>
      </c>
      <c r="C14" s="10">
        <v>11112</v>
      </c>
      <c r="D14" s="9" t="s">
        <v>43</v>
      </c>
      <c r="E14" s="13">
        <f t="shared" si="0"/>
        <v>15583</v>
      </c>
      <c r="F14" s="9">
        <f>' IP จากหน้าเวปมาวาง'!D89</f>
        <v>36</v>
      </c>
      <c r="G14" s="9">
        <f>' IP จากหน้าเวปมาวาง'!E89</f>
        <v>36</v>
      </c>
      <c r="H14" s="9">
        <f>' IP จากหน้าเวปมาวาง'!F89</f>
        <v>4612</v>
      </c>
      <c r="I14" s="9">
        <f>' IP จากหน้าเวปมาวาง'!G89</f>
        <v>16780</v>
      </c>
      <c r="J14" s="9">
        <f>' IP จากหน้าเวปมาวาง'!H89</f>
        <v>3.64</v>
      </c>
      <c r="K14" s="9">
        <f>' IP จากหน้าเวปมาวาง'!I89</f>
        <v>127.7</v>
      </c>
      <c r="L14" s="9">
        <f>' IP จากหน้าเวปมาวาง'!J89</f>
        <v>127.7</v>
      </c>
      <c r="M14" s="9">
        <f>' IP จากหน้าเวปมาวาง'!K89</f>
        <v>418</v>
      </c>
      <c r="N14" s="9">
        <f>' IP จากหน้าเวปมาวาง'!L89</f>
        <v>991</v>
      </c>
      <c r="O14" s="9">
        <f>' IP จากหน้าเวปมาวาง'!M89</f>
        <v>2.37</v>
      </c>
      <c r="P14" s="9">
        <f>' IP จากหน้าเวปมาวาง'!N89</f>
        <v>88.8</v>
      </c>
      <c r="Q14" s="9">
        <f>' IP จากหน้าเวปมาวาง'!O89</f>
        <v>88.8</v>
      </c>
      <c r="R14" s="9">
        <f>' IP จากหน้าเวปมาวาง'!P89</f>
        <v>349</v>
      </c>
      <c r="S14" s="9">
        <f>' IP จากหน้าเวปมาวาง'!Q89</f>
        <v>922</v>
      </c>
      <c r="T14" s="9">
        <f>' IP จากหน้าเวปมาวาง'!R89</f>
        <v>2.64</v>
      </c>
      <c r="U14" s="9">
        <f>' IP จากหน้าเวปมาวาง'!S89</f>
        <v>85.37</v>
      </c>
      <c r="V14" s="9">
        <f>' IP จากหน้าเวปมาวาง'!T89</f>
        <v>85.37</v>
      </c>
      <c r="W14" s="9">
        <f>' IP จากหน้าเวปมาวาง'!U89</f>
        <v>339</v>
      </c>
      <c r="X14" s="9">
        <f>' IP จากหน้าเวปมาวาง'!V89</f>
        <v>876</v>
      </c>
      <c r="Y14" s="9">
        <f>' IP จากหน้าเวปมาวาง'!W89</f>
        <v>2.58</v>
      </c>
      <c r="Z14" s="9">
        <f>' IP จากหน้าเวปมาวาง'!X89</f>
        <v>78.489999999999995</v>
      </c>
      <c r="AA14" s="9">
        <f>' IP จากหน้าเวปมาวาง'!Y89</f>
        <v>78.489999999999995</v>
      </c>
      <c r="AB14" s="9">
        <f>' IP จากหน้าเวปมาวาง'!Z89</f>
        <v>300</v>
      </c>
      <c r="AC14" s="9">
        <f>' IP จากหน้าเวปมาวาง'!AA89</f>
        <v>778</v>
      </c>
      <c r="AD14" s="9">
        <f>' IP จากหน้าเวปมาวาง'!AB89</f>
        <v>2.59</v>
      </c>
      <c r="AE14" s="9">
        <f>' IP จากหน้าเวปมาวาง'!AC89</f>
        <v>69.709999999999994</v>
      </c>
      <c r="AF14" s="9">
        <f>' IP จากหน้าเวปมาวาง'!AD89</f>
        <v>69.709999999999994</v>
      </c>
      <c r="AG14" s="9">
        <f>' IP จากหน้าเวปมาวาง'!AE89</f>
        <v>342</v>
      </c>
      <c r="AH14" s="9">
        <f>' IP จากหน้าเวปมาวาง'!AF89</f>
        <v>1180</v>
      </c>
      <c r="AI14" s="9">
        <f>' IP จากหน้าเวปมาวาง'!AG89</f>
        <v>3.45</v>
      </c>
      <c r="AJ14" s="9">
        <f>' IP จากหน้าเวปมาวาง'!AH89</f>
        <v>117.06</v>
      </c>
      <c r="AK14" s="9">
        <f>' IP จากหน้าเวปมาวาง'!AI89</f>
        <v>117.06</v>
      </c>
      <c r="AL14" s="9">
        <f>' IP จากหน้าเวปมาวาง'!AJ89</f>
        <v>405</v>
      </c>
      <c r="AM14" s="9">
        <f>' IP จากหน้าเวปมาวาง'!AK89</f>
        <v>981</v>
      </c>
      <c r="AN14" s="9">
        <f>' IP จากหน้าเวปมาวาง'!AL89</f>
        <v>2.42</v>
      </c>
      <c r="AO14" s="9">
        <f>' IP จากหน้าเวปมาวาง'!AM89</f>
        <v>87.9</v>
      </c>
      <c r="AP14" s="9">
        <f>' IP จากหน้าเวปมาวาง'!AN89</f>
        <v>87.9</v>
      </c>
      <c r="AQ14" s="9">
        <f>' IP จากหน้าเวปมาวาง'!AO89</f>
        <v>351</v>
      </c>
      <c r="AR14" s="9">
        <f>' IP จากหน้าเวปมาวาง'!AP89</f>
        <v>839</v>
      </c>
      <c r="AS14" s="9">
        <f>' IP จากหน้าเวปมาวาง'!AQ89</f>
        <v>2.39</v>
      </c>
      <c r="AT14" s="9">
        <f>' IP จากหน้าเวปมาวาง'!AR89</f>
        <v>77.69</v>
      </c>
      <c r="AU14" s="9">
        <f>' IP จากหน้าเวปมาวาง'!AS89</f>
        <v>77.69</v>
      </c>
      <c r="AV14" s="9">
        <f>' IP จากหน้าเวปมาวาง'!AT89</f>
        <v>374</v>
      </c>
      <c r="AW14" s="9">
        <f>' IP จากหน้าเวปมาวาง'!AU89</f>
        <v>996</v>
      </c>
      <c r="AX14" s="9">
        <f>' IP จากหน้าเวปมาวาง'!AV89</f>
        <v>2.66</v>
      </c>
      <c r="AY14" s="9">
        <f>' IP จากหน้าเวปมาวาง'!AW89</f>
        <v>89.25</v>
      </c>
      <c r="AZ14" s="9">
        <f>' IP จากหน้าเวปมาวาง'!AX89</f>
        <v>89.25</v>
      </c>
      <c r="BA14" s="9">
        <f>' IP จากหน้าเวปมาวาง'!AY89</f>
        <v>386</v>
      </c>
      <c r="BB14" s="9">
        <f>' IP จากหน้าเวปมาวาง'!AZ89</f>
        <v>933</v>
      </c>
      <c r="BC14" s="9">
        <f>' IP จากหน้าเวปมาวาง'!BA89</f>
        <v>2.42</v>
      </c>
      <c r="BD14" s="9">
        <f>' IP จากหน้าเวปมาวาง'!BB89</f>
        <v>86.39</v>
      </c>
      <c r="BE14" s="9">
        <f>' IP จากหน้าเวปมาวาง'!BC89</f>
        <v>86.39</v>
      </c>
      <c r="BF14" s="9">
        <f>' IP จากหน้าเวปมาวาง'!BD89</f>
        <v>501</v>
      </c>
      <c r="BG14" s="9">
        <f>' IP จากหน้าเวปมาวาง'!BE89</f>
        <v>1880</v>
      </c>
      <c r="BH14" s="9">
        <f>' IP จากหน้าเวปมาวาง'!BF89</f>
        <v>3.75</v>
      </c>
      <c r="BI14" s="9">
        <f>' IP จากหน้าเวปมาวาง'!BG89</f>
        <v>168.46</v>
      </c>
      <c r="BJ14" s="9">
        <f>' IP จากหน้าเวปมาวาง'!BH89</f>
        <v>168.46</v>
      </c>
      <c r="BK14" s="9">
        <f>' IP จากหน้าเวปมาวาง'!BI89</f>
        <v>660</v>
      </c>
      <c r="BL14" s="9">
        <f>' IP จากหน้าเวปมาวาง'!BJ89</f>
        <v>5207</v>
      </c>
      <c r="BM14" s="9">
        <f>' IP จากหน้าเวปมาวาง'!BK89</f>
        <v>7.89</v>
      </c>
      <c r="BN14" s="9">
        <f>' IP จากหน้าเวปมาวาง'!BL89</f>
        <v>466.58</v>
      </c>
      <c r="BO14" s="9">
        <f>' IP จากหน้าเวปมาวาง'!BM89</f>
        <v>466.58</v>
      </c>
      <c r="BP14" s="9">
        <f>' IP จากหน้าเวปมาวาง'!BN89</f>
        <v>187</v>
      </c>
      <c r="BQ14" s="9">
        <f>' IP จากหน้าเวปมาวาง'!BO89</f>
        <v>1197</v>
      </c>
      <c r="BR14" s="9">
        <f>' IP จากหน้าเวปมาวาง'!BP89</f>
        <v>6.4</v>
      </c>
      <c r="BS14" s="9">
        <f>' IP จากหน้าเวปมาวาง'!BQ89</f>
        <v>110.83</v>
      </c>
      <c r="BT14" s="9">
        <f>' IP จากหน้าเวปมาวาง'!BR89</f>
        <v>110.83</v>
      </c>
    </row>
    <row r="15" spans="1:72">
      <c r="A15" s="10">
        <v>11</v>
      </c>
      <c r="B15" s="10" t="s">
        <v>20</v>
      </c>
      <c r="C15" s="10">
        <v>11451</v>
      </c>
      <c r="D15" s="9" t="s">
        <v>45</v>
      </c>
      <c r="E15" s="13">
        <f t="shared" si="0"/>
        <v>33937</v>
      </c>
      <c r="F15" s="9">
        <f>' IP จากหน้าเวปมาวาง'!D90</f>
        <v>117</v>
      </c>
      <c r="G15" s="9">
        <f>' IP จากหน้าเวปมาวาง'!E90</f>
        <v>117</v>
      </c>
      <c r="H15" s="9">
        <f>' IP จากหน้าเวปมาวาง'!F90</f>
        <v>9316</v>
      </c>
      <c r="I15" s="9">
        <f>' IP จากหน้าเวปมาวาง'!G90</f>
        <v>35683</v>
      </c>
      <c r="J15" s="9">
        <f>' IP จากหน้าเวปมาวาง'!H90</f>
        <v>3.83</v>
      </c>
      <c r="K15" s="9">
        <f>' IP จากหน้าเวปมาวาง'!I90</f>
        <v>83.56</v>
      </c>
      <c r="L15" s="9">
        <f>' IP จากหน้าเวปมาวาง'!J90</f>
        <v>83.56</v>
      </c>
      <c r="M15" s="9">
        <f>' IP จากหน้าเวปมาวาง'!K90</f>
        <v>859</v>
      </c>
      <c r="N15" s="9">
        <f>' IP จากหน้าเวปมาวาง'!L90</f>
        <v>3092</v>
      </c>
      <c r="O15" s="9">
        <f>' IP จากหน้าเวปมาวาง'!M90</f>
        <v>3.6</v>
      </c>
      <c r="P15" s="9">
        <f>' IP จากหน้าเวปมาวาง'!N90</f>
        <v>85.25</v>
      </c>
      <c r="Q15" s="9">
        <f>' IP จากหน้าเวปมาวาง'!O90</f>
        <v>85.25</v>
      </c>
      <c r="R15" s="9">
        <f>' IP จากหน้าเวปมาวาง'!P90</f>
        <v>877</v>
      </c>
      <c r="S15" s="9">
        <f>' IP จากหน้าเวปมาวาง'!Q90</f>
        <v>3221</v>
      </c>
      <c r="T15" s="9">
        <f>' IP จากหน้าเวปมาวาง'!R90</f>
        <v>3.67</v>
      </c>
      <c r="U15" s="9">
        <f>' IP จากหน้าเวปมาวาง'!S90</f>
        <v>91.77</v>
      </c>
      <c r="V15" s="9">
        <f>' IP จากหน้าเวปมาวาง'!T90</f>
        <v>91.77</v>
      </c>
      <c r="W15" s="9">
        <f>' IP จากหน้าเวปมาวาง'!U90</f>
        <v>775</v>
      </c>
      <c r="X15" s="9">
        <f>' IP จากหน้าเวปมาวาง'!V90</f>
        <v>2722</v>
      </c>
      <c r="Y15" s="9">
        <f>' IP จากหน้าเวปมาวาง'!W90</f>
        <v>3.51</v>
      </c>
      <c r="Z15" s="9">
        <f>' IP จากหน้าเวปมาวาง'!X90</f>
        <v>75.05</v>
      </c>
      <c r="AA15" s="9">
        <f>' IP จากหน้าเวปมาวาง'!Y90</f>
        <v>75.05</v>
      </c>
      <c r="AB15" s="9">
        <f>' IP จากหน้าเวปมาวาง'!Z90</f>
        <v>647</v>
      </c>
      <c r="AC15" s="9">
        <f>' IP จากหน้าเวปมาวาง'!AA90</f>
        <v>2256</v>
      </c>
      <c r="AD15" s="9">
        <f>' IP จากหน้าเวปมาวาง'!AB90</f>
        <v>3.49</v>
      </c>
      <c r="AE15" s="9">
        <f>' IP จากหน้าเวปมาวาง'!AC90</f>
        <v>62.2</v>
      </c>
      <c r="AF15" s="9">
        <f>' IP จากหน้าเวปมาวาง'!AD90</f>
        <v>62.2</v>
      </c>
      <c r="AG15" s="9">
        <f>' IP จากหน้าเวปมาวาง'!AE90</f>
        <v>638</v>
      </c>
      <c r="AH15" s="9">
        <f>' IP จากหน้าเวปมาวาง'!AF90</f>
        <v>2131</v>
      </c>
      <c r="AI15" s="9">
        <f>' IP จากหน้าเวปมาวาง'!AG90</f>
        <v>3.34</v>
      </c>
      <c r="AJ15" s="9">
        <f>' IP จากหน้าเวปมาวาง'!AH90</f>
        <v>65.05</v>
      </c>
      <c r="AK15" s="9">
        <f>' IP จากหน้าเวปมาวาง'!AI90</f>
        <v>65.05</v>
      </c>
      <c r="AL15" s="9">
        <f>' IP จากหน้าเวปมาวาง'!AJ90</f>
        <v>899</v>
      </c>
      <c r="AM15" s="9">
        <f>' IP จากหน้าเวปมาวาง'!AK90</f>
        <v>2657</v>
      </c>
      <c r="AN15" s="9">
        <f>' IP จากหน้าเวปมาวาง'!AL90</f>
        <v>2.96</v>
      </c>
      <c r="AO15" s="9">
        <f>' IP จากหน้าเวปมาวาง'!AM90</f>
        <v>73.260000000000005</v>
      </c>
      <c r="AP15" s="9">
        <f>' IP จากหน้าเวปมาวาง'!AN90</f>
        <v>73.260000000000005</v>
      </c>
      <c r="AQ15" s="9">
        <f>' IP จากหน้าเวปมาวาง'!AO90</f>
        <v>809</v>
      </c>
      <c r="AR15" s="9">
        <f>' IP จากหน้าเวปมาวาง'!AP90</f>
        <v>2485</v>
      </c>
      <c r="AS15" s="9">
        <f>' IP จากหน้าเวปมาวาง'!AQ90</f>
        <v>3.07</v>
      </c>
      <c r="AT15" s="9">
        <f>' IP จากหน้าเวปมาวาง'!AR90</f>
        <v>70.8</v>
      </c>
      <c r="AU15" s="9">
        <f>' IP จากหน้าเวปมาวาง'!AS90</f>
        <v>70.8</v>
      </c>
      <c r="AV15" s="9">
        <f>' IP จากหน้าเวปมาวาง'!AT90</f>
        <v>771</v>
      </c>
      <c r="AW15" s="9">
        <f>' IP จากหน้าเวปมาวาง'!AU90</f>
        <v>2513</v>
      </c>
      <c r="AX15" s="9">
        <f>' IP จากหน้าเวปมาวาง'!AV90</f>
        <v>3.26</v>
      </c>
      <c r="AY15" s="9">
        <f>' IP จากหน้าเวปมาวาง'!AW90</f>
        <v>69.290000000000006</v>
      </c>
      <c r="AZ15" s="9">
        <f>' IP จากหน้าเวปมาวาง'!AX90</f>
        <v>69.290000000000006</v>
      </c>
      <c r="BA15" s="9">
        <f>' IP จากหน้าเวปมาวาง'!AY90</f>
        <v>773</v>
      </c>
      <c r="BB15" s="9">
        <f>' IP จากหน้าเวปมาวาง'!AZ90</f>
        <v>2710</v>
      </c>
      <c r="BC15" s="9">
        <f>' IP จากหน้าเวปมาวาง'!BA90</f>
        <v>3.51</v>
      </c>
      <c r="BD15" s="9">
        <f>' IP จากหน้าเวปมาวาง'!BB90</f>
        <v>77.209999999999994</v>
      </c>
      <c r="BE15" s="9">
        <f>' IP จากหน้าเวปมาวาง'!BC90</f>
        <v>77.209999999999994</v>
      </c>
      <c r="BF15" s="9">
        <f>' IP จากหน้าเวปมาวาง'!BD90</f>
        <v>898</v>
      </c>
      <c r="BG15" s="9">
        <f>' IP จากหน้าเวปมาวาง'!BE90</f>
        <v>3972</v>
      </c>
      <c r="BH15" s="9">
        <f>' IP จากหน้าเวปมาวาง'!BF90</f>
        <v>4.42</v>
      </c>
      <c r="BI15" s="9">
        <f>' IP จากหน้าเวปมาวาง'!BG90</f>
        <v>109.51</v>
      </c>
      <c r="BJ15" s="9">
        <f>' IP จากหน้าเวปมาวาง'!BH90</f>
        <v>109.51</v>
      </c>
      <c r="BK15" s="9">
        <f>' IP จากหน้าเวปมาวาง'!BI90</f>
        <v>973</v>
      </c>
      <c r="BL15" s="9">
        <f>' IP จากหน้าเวปมาวาง'!BJ90</f>
        <v>6178</v>
      </c>
      <c r="BM15" s="9">
        <f>' IP จากหน้าเวปมาวาง'!BK90</f>
        <v>6.35</v>
      </c>
      <c r="BN15" s="9">
        <f>' IP จากหน้าเวปมาวาง'!BL90</f>
        <v>170.33</v>
      </c>
      <c r="BO15" s="9">
        <f>' IP จากหน้าเวปมาวาง'!BM90</f>
        <v>170.33</v>
      </c>
      <c r="BP15" s="9">
        <f>' IP จากหน้าเวปมาวาง'!BN90</f>
        <v>397</v>
      </c>
      <c r="BQ15" s="9">
        <f>' IP จากหน้าเวปมาวาง'!BO90</f>
        <v>1746</v>
      </c>
      <c r="BR15" s="9">
        <f>' IP จากหน้าเวปมาวาง'!BP90</f>
        <v>4.4000000000000004</v>
      </c>
      <c r="BS15" s="9">
        <f>' IP จากหน้าเวปมาวาง'!BQ90</f>
        <v>49.74</v>
      </c>
      <c r="BT15" s="9">
        <f>' IP จากหน้าเวปมาวาง'!BR90</f>
        <v>49.74</v>
      </c>
    </row>
    <row r="16" spans="1:72">
      <c r="A16" s="10">
        <v>12</v>
      </c>
      <c r="B16" s="10" t="s">
        <v>20</v>
      </c>
      <c r="C16" s="10">
        <v>40840</v>
      </c>
      <c r="D16" s="9" t="s">
        <v>48</v>
      </c>
      <c r="E16" s="13">
        <f t="shared" si="0"/>
        <v>3601</v>
      </c>
      <c r="F16" s="9">
        <f>' IP จากหน้าเวปมาวาง'!D91</f>
        <v>25</v>
      </c>
      <c r="G16" s="9">
        <f>' IP จากหน้าเวปมาวาง'!E91</f>
        <v>25</v>
      </c>
      <c r="H16" s="9">
        <f>' IP จากหน้าเวปมาวาง'!F91</f>
        <v>1018</v>
      </c>
      <c r="I16" s="9">
        <f>' IP จากหน้าเวปมาวาง'!G91</f>
        <v>3827</v>
      </c>
      <c r="J16" s="9">
        <f>' IP จากหน้าเวปมาวาง'!H91</f>
        <v>3.76</v>
      </c>
      <c r="K16" s="9">
        <f>' IP จากหน้าเวปมาวาง'!I91</f>
        <v>41.94</v>
      </c>
      <c r="L16" s="9">
        <f>' IP จากหน้าเวปมาวาง'!J91</f>
        <v>41.94</v>
      </c>
      <c r="M16" s="9">
        <f>' IP จากหน้าเวปมาวาง'!K91</f>
        <v>119</v>
      </c>
      <c r="N16" s="9">
        <f>' IP จากหน้าเวปมาวาง'!L91</f>
        <v>309</v>
      </c>
      <c r="O16" s="9">
        <f>' IP จากหน้าเวปมาวาง'!M91</f>
        <v>2.6</v>
      </c>
      <c r="P16" s="9">
        <f>' IP จากหน้าเวปมาวาง'!N91</f>
        <v>39.869999999999997</v>
      </c>
      <c r="Q16" s="9">
        <f>' IP จากหน้าเวปมาวาง'!O91</f>
        <v>39.869999999999997</v>
      </c>
      <c r="R16" s="9">
        <f>' IP จากหน้าเวปมาวาง'!P91</f>
        <v>109</v>
      </c>
      <c r="S16" s="9">
        <f>' IP จากหน้าเวปมาวาง'!Q91</f>
        <v>314</v>
      </c>
      <c r="T16" s="9">
        <f>' IP จากหน้าเวปมาวาง'!R91</f>
        <v>2.88</v>
      </c>
      <c r="U16" s="9">
        <f>' IP จากหน้าเวปมาวาง'!S91</f>
        <v>41.87</v>
      </c>
      <c r="V16" s="9">
        <f>' IP จากหน้าเวปมาวาง'!T91</f>
        <v>41.87</v>
      </c>
      <c r="W16" s="9">
        <f>' IP จากหน้าเวปมาวาง'!U91</f>
        <v>90</v>
      </c>
      <c r="X16" s="9">
        <f>' IP จากหน้าเวปมาวาง'!V91</f>
        <v>207</v>
      </c>
      <c r="Y16" s="9">
        <f>' IP จากหน้าเวปมาวาง'!W91</f>
        <v>2.2999999999999998</v>
      </c>
      <c r="Z16" s="9">
        <f>' IP จากหน้าเวปมาวาง'!X91</f>
        <v>26.71</v>
      </c>
      <c r="AA16" s="9">
        <f>' IP จากหน้าเวปมาวาง'!Y91</f>
        <v>26.71</v>
      </c>
      <c r="AB16" s="9">
        <f>' IP จากหน้าเวปมาวาง'!Z91</f>
        <v>72</v>
      </c>
      <c r="AC16" s="9">
        <f>' IP จากหน้าเวปมาวาง'!AA91</f>
        <v>192</v>
      </c>
      <c r="AD16" s="9">
        <f>' IP จากหน้าเวปมาวาง'!AB91</f>
        <v>2.67</v>
      </c>
      <c r="AE16" s="9">
        <f>' IP จากหน้าเวปมาวาง'!AC91</f>
        <v>24.77</v>
      </c>
      <c r="AF16" s="9">
        <f>' IP จากหน้าเวปมาวาง'!AD91</f>
        <v>24.77</v>
      </c>
      <c r="AG16" s="9">
        <f>' IP จากหน้าเวปมาวาง'!AE91</f>
        <v>71</v>
      </c>
      <c r="AH16" s="9">
        <f>' IP จากหน้าเวปมาวาง'!AF91</f>
        <v>219</v>
      </c>
      <c r="AI16" s="9">
        <f>' IP จากหน้าเวปมาวาง'!AG91</f>
        <v>3.08</v>
      </c>
      <c r="AJ16" s="9">
        <f>' IP จากหน้าเวปมาวาง'!AH91</f>
        <v>31.29</v>
      </c>
      <c r="AK16" s="9">
        <f>' IP จากหน้าเวปมาวาง'!AI91</f>
        <v>31.29</v>
      </c>
      <c r="AL16" s="9">
        <f>' IP จากหน้าเวปมาวาง'!AJ91</f>
        <v>97</v>
      </c>
      <c r="AM16" s="9">
        <f>' IP จากหน้าเวปมาวาง'!AK91</f>
        <v>295</v>
      </c>
      <c r="AN16" s="9">
        <f>' IP จากหน้าเวปมาวาง'!AL91</f>
        <v>3.04</v>
      </c>
      <c r="AO16" s="9">
        <f>' IP จากหน้าเวปมาวาง'!AM91</f>
        <v>38.06</v>
      </c>
      <c r="AP16" s="9">
        <f>' IP จากหน้าเวปมาวาง'!AN91</f>
        <v>38.06</v>
      </c>
      <c r="AQ16" s="9">
        <f>' IP จากหน้าเวปมาวาง'!AO91</f>
        <v>86</v>
      </c>
      <c r="AR16" s="9">
        <f>' IP จากหน้าเวปมาวาง'!AP91</f>
        <v>223</v>
      </c>
      <c r="AS16" s="9">
        <f>' IP จากหน้าเวปมาวาง'!AQ91</f>
        <v>2.59</v>
      </c>
      <c r="AT16" s="9">
        <f>' IP จากหน้าเวปมาวาง'!AR91</f>
        <v>29.73</v>
      </c>
      <c r="AU16" s="9">
        <f>' IP จากหน้าเวปมาวาง'!AS91</f>
        <v>29.73</v>
      </c>
      <c r="AV16" s="9">
        <f>' IP จากหน้าเวปมาวาง'!AT91</f>
        <v>63</v>
      </c>
      <c r="AW16" s="9">
        <f>' IP จากหน้าเวปมาวาง'!AU91</f>
        <v>182</v>
      </c>
      <c r="AX16" s="9">
        <f>' IP จากหน้าเวปมาวาง'!AV91</f>
        <v>2.89</v>
      </c>
      <c r="AY16" s="9">
        <f>' IP จากหน้าเวปมาวาง'!AW91</f>
        <v>23.48</v>
      </c>
      <c r="AZ16" s="9">
        <f>' IP จากหน้าเวปมาวาง'!AX91</f>
        <v>23.48</v>
      </c>
      <c r="BA16" s="9">
        <f>' IP จากหน้าเวปมาวาง'!AY91</f>
        <v>63</v>
      </c>
      <c r="BB16" s="9">
        <f>' IP จากหน้าเวปมาวาง'!AZ91</f>
        <v>161</v>
      </c>
      <c r="BC16" s="9">
        <f>' IP จากหน้าเวปมาวาง'!BA91</f>
        <v>2.56</v>
      </c>
      <c r="BD16" s="9">
        <f>' IP จากหน้าเวปมาวาง'!BB91</f>
        <v>21.47</v>
      </c>
      <c r="BE16" s="9">
        <f>' IP จากหน้าเวปมาวาง'!BC91</f>
        <v>21.47</v>
      </c>
      <c r="BF16" s="9">
        <f>' IP จากหน้าเวปมาวาง'!BD91</f>
        <v>91</v>
      </c>
      <c r="BG16" s="9">
        <f>' IP จากหน้าเวปมาวาง'!BE91</f>
        <v>478</v>
      </c>
      <c r="BH16" s="9">
        <f>' IP จากหน้าเวปมาวาง'!BF91</f>
        <v>5.25</v>
      </c>
      <c r="BI16" s="9">
        <f>' IP จากหน้าเวปมาวาง'!BG91</f>
        <v>61.68</v>
      </c>
      <c r="BJ16" s="9">
        <f>' IP จากหน้าเวปมาวาง'!BH91</f>
        <v>61.68</v>
      </c>
      <c r="BK16" s="9">
        <f>' IP จากหน้าเวปมาวาง'!BI91</f>
        <v>126</v>
      </c>
      <c r="BL16" s="9">
        <f>' IP จากหน้าเวปมาวาง'!BJ91</f>
        <v>1021</v>
      </c>
      <c r="BM16" s="9">
        <f>' IP จากหน้าเวปมาวาง'!BK91</f>
        <v>8.1</v>
      </c>
      <c r="BN16" s="9">
        <f>' IP จากหน้าเวปมาวาง'!BL91</f>
        <v>131.74</v>
      </c>
      <c r="BO16" s="9">
        <f>' IP จากหน้าเวปมาวาง'!BM91</f>
        <v>131.74</v>
      </c>
      <c r="BP16" s="9">
        <f>' IP จากหน้าเวปมาวาง'!BN91</f>
        <v>31</v>
      </c>
      <c r="BQ16" s="9">
        <f>' IP จากหน้าเวปมาวาง'!BO91</f>
        <v>226</v>
      </c>
      <c r="BR16" s="9">
        <f>' IP จากหน้าเวปมาวาง'!BP91</f>
        <v>7.29</v>
      </c>
      <c r="BS16" s="9">
        <f>' IP จากหน้าเวปมาวาง'!BQ91</f>
        <v>30.13</v>
      </c>
      <c r="BT16" s="9">
        <f>' IP จากหน้าเวปมาวาง'!BR91</f>
        <v>30.13</v>
      </c>
    </row>
    <row r="17" spans="1:72">
      <c r="A17" s="10">
        <v>13</v>
      </c>
      <c r="B17" s="10" t="s">
        <v>50</v>
      </c>
      <c r="C17" s="10">
        <v>11040</v>
      </c>
      <c r="D17" s="9" t="s">
        <v>52</v>
      </c>
      <c r="E17" s="13">
        <f t="shared" si="0"/>
        <v>64167</v>
      </c>
      <c r="F17" s="9">
        <f>' IP จากหน้าเวปมาวาง'!D4</f>
        <v>285</v>
      </c>
      <c r="G17" s="9">
        <f>' IP จากหน้าเวปมาวาง'!E4</f>
        <v>285</v>
      </c>
      <c r="H17" s="9">
        <f>' IP จากหน้าเวปมาวาง'!F4</f>
        <v>15987</v>
      </c>
      <c r="I17" s="9">
        <f>' IP จากหน้าเวปมาวาง'!G4</f>
        <v>66698</v>
      </c>
      <c r="J17" s="9">
        <f>' IP จากหน้าเวปมาวาง'!H4</f>
        <v>4.17</v>
      </c>
      <c r="K17" s="9">
        <f>' IP จากหน้าเวปมาวาง'!I4</f>
        <v>64.12</v>
      </c>
      <c r="L17" s="9">
        <f>' IP จากหน้าเวปมาวาง'!J4</f>
        <v>64.12</v>
      </c>
      <c r="M17" s="9">
        <f>' IP จากหน้าเวปมาวาง'!K4</f>
        <v>1467</v>
      </c>
      <c r="N17" s="9">
        <f>' IP จากหน้าเวปมาวาง'!L4</f>
        <v>5448</v>
      </c>
      <c r="O17" s="9">
        <f>' IP จากหน้าเวปมาวาง'!M4</f>
        <v>3.71</v>
      </c>
      <c r="P17" s="9">
        <f>' IP จากหน้าเวปมาวาง'!N4</f>
        <v>61.66</v>
      </c>
      <c r="Q17" s="9">
        <f>' IP จากหน้าเวปมาวาง'!O4</f>
        <v>61.66</v>
      </c>
      <c r="R17" s="9">
        <f>' IP จากหน้าเวปมาวาง'!P4</f>
        <v>1440</v>
      </c>
      <c r="S17" s="9">
        <f>' IP จากหน้าเวปมาวาง'!Q4</f>
        <v>5459</v>
      </c>
      <c r="T17" s="9">
        <f>' IP จากหน้าเวปมาวาง'!R4</f>
        <v>3.79</v>
      </c>
      <c r="U17" s="9">
        <f>' IP จากหน้าเวปมาวาง'!S4</f>
        <v>63.85</v>
      </c>
      <c r="V17" s="9">
        <f>' IP จากหน้าเวปมาวาง'!T4</f>
        <v>63.85</v>
      </c>
      <c r="W17" s="9">
        <f>' IP จากหน้าเวปมาวาง'!U4</f>
        <v>1432</v>
      </c>
      <c r="X17" s="9">
        <f>' IP จากหน้าเวปมาวาง'!V4</f>
        <v>5416</v>
      </c>
      <c r="Y17" s="9">
        <f>' IP จากหน้าเวปมาวาง'!W4</f>
        <v>3.78</v>
      </c>
      <c r="Z17" s="9">
        <f>' IP จากหน้าเวปมาวาง'!X4</f>
        <v>61.3</v>
      </c>
      <c r="AA17" s="9">
        <f>' IP จากหน้าเวปมาวาง'!Y4</f>
        <v>61.3</v>
      </c>
      <c r="AB17" s="9">
        <f>' IP จากหน้าเวปมาวาง'!Z4</f>
        <v>1457</v>
      </c>
      <c r="AC17" s="9">
        <f>' IP จากหน้าเวปมาวาง'!AA4</f>
        <v>5452</v>
      </c>
      <c r="AD17" s="9">
        <f>' IP จากหน้าเวปมาวาง'!AB4</f>
        <v>3.74</v>
      </c>
      <c r="AE17" s="9">
        <f>' IP จากหน้าเวปมาวาง'!AC4</f>
        <v>61.71</v>
      </c>
      <c r="AF17" s="9">
        <f>' IP จากหน้าเวปมาวาง'!AD4</f>
        <v>61.71</v>
      </c>
      <c r="AG17" s="9">
        <f>' IP จากหน้าเวปมาวาง'!AE4</f>
        <v>1313</v>
      </c>
      <c r="AH17" s="9">
        <f>' IP จากหน้าเวปมาวาง'!AF4</f>
        <v>5363</v>
      </c>
      <c r="AI17" s="9">
        <f>' IP จากหน้าเวปมาวาง'!AG4</f>
        <v>4.08</v>
      </c>
      <c r="AJ17" s="9">
        <f>' IP จากหน้าเวปมาวาง'!AH4</f>
        <v>67.209999999999994</v>
      </c>
      <c r="AK17" s="9">
        <f>' IP จากหน้าเวปมาวาง'!AI4</f>
        <v>67.209999999999994</v>
      </c>
      <c r="AL17" s="9">
        <f>' IP จากหน้าเวปมาวาง'!AJ4</f>
        <v>1658</v>
      </c>
      <c r="AM17" s="9">
        <f>' IP จากหน้าเวปมาวาง'!AK4</f>
        <v>6263</v>
      </c>
      <c r="AN17" s="9">
        <f>' IP จากหน้าเวปมาวาง'!AL4</f>
        <v>3.78</v>
      </c>
      <c r="AO17" s="9">
        <f>' IP จากหน้าเวปมาวาง'!AM4</f>
        <v>70.89</v>
      </c>
      <c r="AP17" s="9">
        <f>' IP จากหน้าเวปมาวาง'!AN4</f>
        <v>70.89</v>
      </c>
      <c r="AQ17" s="9">
        <f>' IP จากหน้าเวปมาวาง'!AO4</f>
        <v>1226</v>
      </c>
      <c r="AR17" s="9">
        <f>' IP จากหน้าเวปมาวาง'!AP4</f>
        <v>4724</v>
      </c>
      <c r="AS17" s="9">
        <f>' IP จากหน้าเวปมาวาง'!AQ4</f>
        <v>3.85</v>
      </c>
      <c r="AT17" s="9">
        <f>' IP จากหน้าเวปมาวาง'!AR4</f>
        <v>55.25</v>
      </c>
      <c r="AU17" s="9">
        <f>' IP จากหน้าเวปมาวาง'!AS4</f>
        <v>55.25</v>
      </c>
      <c r="AV17" s="9">
        <f>' IP จากหน้าเวปมาวาง'!AT4</f>
        <v>1108</v>
      </c>
      <c r="AW17" s="9">
        <f>' IP จากหน้าเวปมาวาง'!AU4</f>
        <v>4932</v>
      </c>
      <c r="AX17" s="9">
        <f>' IP จากหน้าเวปมาวาง'!AV4</f>
        <v>4.45</v>
      </c>
      <c r="AY17" s="9">
        <f>' IP จากหน้าเวปมาวาง'!AW4</f>
        <v>55.82</v>
      </c>
      <c r="AZ17" s="9">
        <f>' IP จากหน้าเวปมาวาง'!AX4</f>
        <v>55.82</v>
      </c>
      <c r="BA17" s="9">
        <f>' IP จากหน้าเวปมาวาง'!AY4</f>
        <v>1505</v>
      </c>
      <c r="BB17" s="9">
        <f>' IP จากหน้าเวปมาวาง'!AZ4</f>
        <v>5574</v>
      </c>
      <c r="BC17" s="9">
        <f>' IP จากหน้าเวปมาวาง'!BA4</f>
        <v>3.7</v>
      </c>
      <c r="BD17" s="9">
        <f>' IP จากหน้าเวปมาวาง'!BB4</f>
        <v>65.19</v>
      </c>
      <c r="BE17" s="9">
        <f>' IP จากหน้าเวปมาวาง'!BC4</f>
        <v>65.19</v>
      </c>
      <c r="BF17" s="9">
        <f>' IP จากหน้าเวปมาวาง'!BD4</f>
        <v>1342</v>
      </c>
      <c r="BG17" s="9">
        <f>' IP จากหน้าเวปมาวาง'!BE4</f>
        <v>5841</v>
      </c>
      <c r="BH17" s="9">
        <f>' IP จากหน้าเวปมาวาง'!BF4</f>
        <v>4.3499999999999996</v>
      </c>
      <c r="BI17" s="9">
        <f>' IP จากหน้าเวปมาวาง'!BG4</f>
        <v>66.11</v>
      </c>
      <c r="BJ17" s="9">
        <f>' IP จากหน้าเวปมาวาง'!BH4</f>
        <v>66.11</v>
      </c>
      <c r="BK17" s="9">
        <f>' IP จากหน้าเวปมาวาง'!BI4</f>
        <v>1461</v>
      </c>
      <c r="BL17" s="9">
        <f>' IP จากหน้าเวปมาวาง'!BJ4</f>
        <v>9695</v>
      </c>
      <c r="BM17" s="9">
        <f>' IP จากหน้าเวปมาวาง'!BK4</f>
        <v>6.64</v>
      </c>
      <c r="BN17" s="9">
        <f>' IP จากหน้าเวปมาวาง'!BL4</f>
        <v>109.73</v>
      </c>
      <c r="BO17" s="9">
        <f>' IP จากหน้าเวปมาวาง'!BM4</f>
        <v>109.73</v>
      </c>
      <c r="BP17" s="9">
        <f>' IP จากหน้าเวปมาวาง'!BN4</f>
        <v>578</v>
      </c>
      <c r="BQ17" s="9">
        <f>' IP จากหน้าเวปมาวาง'!BO4</f>
        <v>2531</v>
      </c>
      <c r="BR17" s="9">
        <f>' IP จากหน้าเวปมาวาง'!BP4</f>
        <v>4.38</v>
      </c>
      <c r="BS17" s="9">
        <f>' IP จากหน้าเวปมาวาง'!BQ4</f>
        <v>29.6</v>
      </c>
      <c r="BT17" s="9">
        <f>' IP จากหน้าเวปมาวาง'!BR4</f>
        <v>29.6</v>
      </c>
    </row>
    <row r="18" spans="1:72">
      <c r="A18" s="10">
        <v>14</v>
      </c>
      <c r="B18" s="10" t="s">
        <v>50</v>
      </c>
      <c r="C18" s="10">
        <v>11041</v>
      </c>
      <c r="D18" s="10" t="s">
        <v>54</v>
      </c>
      <c r="E18" s="13">
        <f t="shared" si="0"/>
        <v>10264</v>
      </c>
      <c r="F18" s="9">
        <f>' IP จากหน้าเวปมาวาง'!D5</f>
        <v>41</v>
      </c>
      <c r="G18" s="9">
        <f>' IP จากหน้าเวปมาวาง'!E5</f>
        <v>41</v>
      </c>
      <c r="H18" s="9">
        <f>' IP จากหน้าเวปมาวาง'!F5</f>
        <v>2995</v>
      </c>
      <c r="I18" s="9">
        <f>' IP จากหน้าเวปมาวาง'!G5</f>
        <v>10971</v>
      </c>
      <c r="J18" s="9">
        <f>' IP จากหน้าเวปมาวาง'!H5</f>
        <v>3.66</v>
      </c>
      <c r="K18" s="9">
        <f>' IP จากหน้าเวปมาวาง'!I5</f>
        <v>73.31</v>
      </c>
      <c r="L18" s="9">
        <f>' IP จากหน้าเวปมาวาง'!J5</f>
        <v>73.31</v>
      </c>
      <c r="M18" s="9">
        <f>' IP จากหน้าเวปมาวาง'!K5</f>
        <v>183</v>
      </c>
      <c r="N18" s="9">
        <f>' IP จากหน้าเวปมาวาง'!L5</f>
        <v>496</v>
      </c>
      <c r="O18" s="9">
        <f>' IP จากหน้าเวปมาวาง'!M5</f>
        <v>2.71</v>
      </c>
      <c r="P18" s="9">
        <f>' IP จากหน้าเวปมาวาง'!N5</f>
        <v>39.020000000000003</v>
      </c>
      <c r="Q18" s="9">
        <f>' IP จากหน้าเวปมาวาง'!O5</f>
        <v>39.020000000000003</v>
      </c>
      <c r="R18" s="9">
        <f>' IP จากหน้าเวปมาวาง'!P5</f>
        <v>204</v>
      </c>
      <c r="S18" s="9">
        <f>' IP จากหน้าเวปมาวาง'!Q5</f>
        <v>549</v>
      </c>
      <c r="T18" s="9">
        <f>' IP จากหน้าเวปมาวาง'!R5</f>
        <v>2.69</v>
      </c>
      <c r="U18" s="9">
        <f>' IP จากหน้าเวปมาวาง'!S5</f>
        <v>44.63</v>
      </c>
      <c r="V18" s="9">
        <f>' IP จากหน้าเวปมาวาง'!T5</f>
        <v>44.63</v>
      </c>
      <c r="W18" s="9">
        <f>' IP จากหน้าเวปมาวาง'!U5</f>
        <v>181</v>
      </c>
      <c r="X18" s="9">
        <f>' IP จากหน้าเวปมาวาง'!V5</f>
        <v>453</v>
      </c>
      <c r="Y18" s="9">
        <f>' IP จากหน้าเวปมาวาง'!W5</f>
        <v>2.5</v>
      </c>
      <c r="Z18" s="9">
        <f>' IP จากหน้าเวปมาวาง'!X5</f>
        <v>35.64</v>
      </c>
      <c r="AA18" s="9">
        <f>' IP จากหน้าเวปมาวาง'!Y5</f>
        <v>35.64</v>
      </c>
      <c r="AB18" s="9">
        <f>' IP จากหน้าเวปมาวาง'!Z5</f>
        <v>224</v>
      </c>
      <c r="AC18" s="9">
        <f>' IP จากหน้าเวปมาวาง'!AA5</f>
        <v>901</v>
      </c>
      <c r="AD18" s="9">
        <f>' IP จากหน้าเวปมาวาง'!AB5</f>
        <v>4.0199999999999996</v>
      </c>
      <c r="AE18" s="9">
        <f>' IP จากหน้าเวปมาวาง'!AC5</f>
        <v>70.89</v>
      </c>
      <c r="AF18" s="9">
        <f>' IP จากหน้าเวปมาวาง'!AD5</f>
        <v>70.89</v>
      </c>
      <c r="AG18" s="9">
        <f>' IP จากหน้าเวปมาวาง'!AE5</f>
        <v>204</v>
      </c>
      <c r="AH18" s="9">
        <f>' IP จากหน้าเวปมาวาง'!AF5</f>
        <v>535</v>
      </c>
      <c r="AI18" s="9">
        <f>' IP จากหน้าเวปมาวาง'!AG5</f>
        <v>2.62</v>
      </c>
      <c r="AJ18" s="9">
        <f>' IP จากหน้าเวปมาวาง'!AH5</f>
        <v>46.6</v>
      </c>
      <c r="AK18" s="9">
        <f>' IP จากหน้าเวปมาวาง'!AI5</f>
        <v>46.6</v>
      </c>
      <c r="AL18" s="9">
        <f>' IP จากหน้าเวปมาวาง'!AJ5</f>
        <v>254</v>
      </c>
      <c r="AM18" s="9">
        <f>' IP จากหน้าเวปมาวาง'!AK5</f>
        <v>664</v>
      </c>
      <c r="AN18" s="9">
        <f>' IP จากหน้าเวปมาวาง'!AL5</f>
        <v>2.61</v>
      </c>
      <c r="AO18" s="9">
        <f>' IP จากหน้าเวปมาวาง'!AM5</f>
        <v>52.24</v>
      </c>
      <c r="AP18" s="9">
        <f>' IP จากหน้าเวปมาวาง'!AN5</f>
        <v>52.24</v>
      </c>
      <c r="AQ18" s="9">
        <f>' IP จากหน้าเวปมาวาง'!AO5</f>
        <v>268</v>
      </c>
      <c r="AR18" s="9">
        <f>' IP จากหน้าเวปมาวาง'!AP5</f>
        <v>751</v>
      </c>
      <c r="AS18" s="9">
        <f>' IP จากหน้าเวปมาวาง'!AQ5</f>
        <v>2.8</v>
      </c>
      <c r="AT18" s="9">
        <f>' IP จากหน้าเวปมาวาง'!AR5</f>
        <v>61.06</v>
      </c>
      <c r="AU18" s="9">
        <f>' IP จากหน้าเวปมาวาง'!AS5</f>
        <v>61.06</v>
      </c>
      <c r="AV18" s="9">
        <f>' IP จากหน้าเวปมาวาง'!AT5</f>
        <v>279</v>
      </c>
      <c r="AW18" s="9">
        <f>' IP จากหน้าเวปมาวาง'!AU5</f>
        <v>778</v>
      </c>
      <c r="AX18" s="9">
        <f>' IP จากหน้าเวปมาวาง'!AV5</f>
        <v>2.79</v>
      </c>
      <c r="AY18" s="9">
        <f>' IP จากหน้าเวปมาวาง'!AW5</f>
        <v>61.21</v>
      </c>
      <c r="AZ18" s="9">
        <f>' IP จากหน้าเวปมาวาง'!AX5</f>
        <v>61.21</v>
      </c>
      <c r="BA18" s="9">
        <f>' IP จากหน้าเวปมาวาง'!AY5</f>
        <v>304</v>
      </c>
      <c r="BB18" s="9">
        <f>' IP จากหน้าเวปมาวาง'!AZ5</f>
        <v>844</v>
      </c>
      <c r="BC18" s="9">
        <f>' IP จากหน้าเวปมาวาง'!BA5</f>
        <v>2.78</v>
      </c>
      <c r="BD18" s="9">
        <f>' IP จากหน้าเวปมาวาง'!BB5</f>
        <v>68.62</v>
      </c>
      <c r="BE18" s="9">
        <f>' IP จากหน้าเวปมาวาง'!BC5</f>
        <v>68.62</v>
      </c>
      <c r="BF18" s="9">
        <f>' IP จากหน้าเวปมาวาง'!BD5</f>
        <v>353</v>
      </c>
      <c r="BG18" s="9">
        <f>' IP จากหน้าเวปมาวาง'!BE5</f>
        <v>1298</v>
      </c>
      <c r="BH18" s="9">
        <f>' IP จากหน้าเวปมาวาง'!BF5</f>
        <v>3.68</v>
      </c>
      <c r="BI18" s="9">
        <f>' IP จากหน้าเวปมาวาง'!BG5</f>
        <v>102.12</v>
      </c>
      <c r="BJ18" s="9">
        <f>' IP จากหน้าเวปมาวาง'!BH5</f>
        <v>102.12</v>
      </c>
      <c r="BK18" s="9">
        <f>' IP จากหน้าเวปมาวาง'!BI5</f>
        <v>391</v>
      </c>
      <c r="BL18" s="9">
        <f>' IP จากหน้าเวปมาวาง'!BJ5</f>
        <v>2995</v>
      </c>
      <c r="BM18" s="9">
        <f>' IP จากหน้าเวปมาวาง'!BK5</f>
        <v>7.66</v>
      </c>
      <c r="BN18" s="9">
        <f>' IP จากหน้าเวปมาวาง'!BL5</f>
        <v>235.64</v>
      </c>
      <c r="BO18" s="9">
        <f>' IP จากหน้าเวปมาวาง'!BM5</f>
        <v>235.64</v>
      </c>
      <c r="BP18" s="9">
        <f>' IP จากหน้าเวปมาวาง'!BN5</f>
        <v>150</v>
      </c>
      <c r="BQ18" s="9">
        <f>' IP จากหน้าเวปมาวาง'!BO5</f>
        <v>707</v>
      </c>
      <c r="BR18" s="9">
        <f>' IP จากหน้าเวปมาวาง'!BP5</f>
        <v>4.71</v>
      </c>
      <c r="BS18" s="9">
        <f>' IP จากหน้าเวปมาวาง'!BQ5</f>
        <v>57.48</v>
      </c>
      <c r="BT18" s="9">
        <f>' IP จากหน้าเวปมาวาง'!BR5</f>
        <v>57.48</v>
      </c>
    </row>
    <row r="19" spans="1:72">
      <c r="A19" s="10">
        <v>15</v>
      </c>
      <c r="B19" s="10" t="s">
        <v>50</v>
      </c>
      <c r="C19" s="10">
        <v>11043</v>
      </c>
      <c r="D19" s="10" t="s">
        <v>56</v>
      </c>
      <c r="E19" s="13">
        <f t="shared" si="0"/>
        <v>19565</v>
      </c>
      <c r="F19" s="9">
        <f>' IP จากหน้าเวปมาวาง'!D6</f>
        <v>74</v>
      </c>
      <c r="G19" s="9">
        <f>' IP จากหน้าเวปมาวาง'!E6</f>
        <v>74</v>
      </c>
      <c r="H19" s="9">
        <f>' IP จากหน้าเวปมาวาง'!F6</f>
        <v>5828</v>
      </c>
      <c r="I19" s="9">
        <f>' IP จากหน้าเวปมาวาง'!G6</f>
        <v>21159</v>
      </c>
      <c r="J19" s="9">
        <f>' IP จากหน้าเวปมาวาง'!H6</f>
        <v>3.63</v>
      </c>
      <c r="K19" s="9">
        <f>' IP จากหน้าเวปมาวาง'!I6</f>
        <v>78.34</v>
      </c>
      <c r="L19" s="9">
        <f>' IP จากหน้าเวปมาวาง'!J6</f>
        <v>78.34</v>
      </c>
      <c r="M19" s="9">
        <f>' IP จากหน้าเวปมาวาง'!K6</f>
        <v>457</v>
      </c>
      <c r="N19" s="9">
        <f>' IP จากหน้าเวปมาวาง'!L6</f>
        <v>1212</v>
      </c>
      <c r="O19" s="9">
        <f>' IP จากหน้าเวปมาวาง'!M6</f>
        <v>2.65</v>
      </c>
      <c r="P19" s="9">
        <f>' IP จากหน้าเวปมาวาง'!N6</f>
        <v>52.83</v>
      </c>
      <c r="Q19" s="9">
        <f>' IP จากหน้าเวปมาวาง'!O6</f>
        <v>52.83</v>
      </c>
      <c r="R19" s="9">
        <f>' IP จากหน้าเวปมาวาง'!P6</f>
        <v>350</v>
      </c>
      <c r="S19" s="9">
        <f>' IP จากหน้าเวปมาวาง'!Q6</f>
        <v>963</v>
      </c>
      <c r="T19" s="9">
        <f>' IP จากหน้าเวปมาวาง'!R6</f>
        <v>2.75</v>
      </c>
      <c r="U19" s="9">
        <f>' IP จากหน้าเวปมาวาง'!S6</f>
        <v>43.38</v>
      </c>
      <c r="V19" s="9">
        <f>' IP จากหน้าเวปมาวาง'!T6</f>
        <v>43.38</v>
      </c>
      <c r="W19" s="9">
        <f>' IP จากหน้าเวปมาวาง'!U6</f>
        <v>348</v>
      </c>
      <c r="X19" s="9">
        <f>' IP จากหน้าเวปมาวาง'!V6</f>
        <v>949</v>
      </c>
      <c r="Y19" s="9">
        <f>' IP จากหน้าเวปมาวาง'!W6</f>
        <v>2.73</v>
      </c>
      <c r="Z19" s="9">
        <f>' IP จากหน้าเวปมาวาง'!X6</f>
        <v>41.37</v>
      </c>
      <c r="AA19" s="9">
        <f>' IP จากหน้าเวปมาวาง'!Y6</f>
        <v>41.37</v>
      </c>
      <c r="AB19" s="9">
        <f>' IP จากหน้าเวปมาวาง'!Z6</f>
        <v>368</v>
      </c>
      <c r="AC19" s="9">
        <f>' IP จากหน้าเวปมาวาง'!AA6</f>
        <v>969</v>
      </c>
      <c r="AD19" s="9">
        <f>' IP จากหน้าเวปมาวาง'!AB6</f>
        <v>2.63</v>
      </c>
      <c r="AE19" s="9">
        <f>' IP จากหน้าเวปมาวาง'!AC6</f>
        <v>42.24</v>
      </c>
      <c r="AF19" s="9">
        <f>' IP จากหน้าเวปมาวาง'!AD6</f>
        <v>42.24</v>
      </c>
      <c r="AG19" s="9">
        <f>' IP จากหน้าเวปมาวาง'!AE6</f>
        <v>416</v>
      </c>
      <c r="AH19" s="9">
        <f>' IP จากหน้าเวปมาวาง'!AF6</f>
        <v>1148</v>
      </c>
      <c r="AI19" s="9">
        <f>' IP จากหน้าเวปมาวาง'!AG6</f>
        <v>2.76</v>
      </c>
      <c r="AJ19" s="9">
        <f>' IP จากหน้าเวปมาวาง'!AH6</f>
        <v>55.41</v>
      </c>
      <c r="AK19" s="9">
        <f>' IP จากหน้าเวปมาวาง'!AI6</f>
        <v>55.41</v>
      </c>
      <c r="AL19" s="9">
        <f>' IP จากหน้าเวปมาวาง'!AJ6</f>
        <v>496</v>
      </c>
      <c r="AM19" s="9">
        <f>' IP จากหน้าเวปมาวาง'!AK6</f>
        <v>1371</v>
      </c>
      <c r="AN19" s="9">
        <f>' IP จากหน้าเวปมาวาง'!AL6</f>
        <v>2.76</v>
      </c>
      <c r="AO19" s="9">
        <f>' IP จากหน้าเวปมาวาง'!AM6</f>
        <v>59.76</v>
      </c>
      <c r="AP19" s="9">
        <f>' IP จากหน้าเวปมาวาง'!AN6</f>
        <v>59.76</v>
      </c>
      <c r="AQ19" s="9">
        <f>' IP จากหน้าเวปมาวาง'!AO6</f>
        <v>367</v>
      </c>
      <c r="AR19" s="9">
        <f>' IP จากหน้าเวปมาวาง'!AP6</f>
        <v>985</v>
      </c>
      <c r="AS19" s="9">
        <f>' IP จากหน้าเวปมาวาง'!AQ6</f>
        <v>2.68</v>
      </c>
      <c r="AT19" s="9">
        <f>' IP จากหน้าเวปมาวาง'!AR6</f>
        <v>44.37</v>
      </c>
      <c r="AU19" s="9">
        <f>' IP จากหน้าเวปมาวาง'!AS6</f>
        <v>44.37</v>
      </c>
      <c r="AV19" s="9">
        <f>' IP จากหน้าเวปมาวาง'!AT6</f>
        <v>366</v>
      </c>
      <c r="AW19" s="9">
        <f>' IP จากหน้าเวปมาวาง'!AU6</f>
        <v>1094</v>
      </c>
      <c r="AX19" s="9">
        <f>' IP จากหน้าเวปมาวาง'!AV6</f>
        <v>2.99</v>
      </c>
      <c r="AY19" s="9">
        <f>' IP จากหน้าเวปมาวาง'!AW6</f>
        <v>47.69</v>
      </c>
      <c r="AZ19" s="9">
        <f>' IP จากหน้าเวปมาวาง'!AX6</f>
        <v>47.69</v>
      </c>
      <c r="BA19" s="9">
        <f>' IP จากหน้าเวปมาวาง'!AY6</f>
        <v>621</v>
      </c>
      <c r="BB19" s="9">
        <f>' IP จากหน้าเวปมาวาง'!AZ6</f>
        <v>1309</v>
      </c>
      <c r="BC19" s="9">
        <f>' IP จากหน้าเวปมาวาง'!BA6</f>
        <v>2.11</v>
      </c>
      <c r="BD19" s="9">
        <f>' IP จากหน้าเวปมาวาง'!BB6</f>
        <v>58.96</v>
      </c>
      <c r="BE19" s="9">
        <f>' IP จากหน้าเวปมาวาง'!BC6</f>
        <v>58.96</v>
      </c>
      <c r="BF19" s="9">
        <f>' IP จากหน้าเวปมาวาง'!BD6</f>
        <v>649</v>
      </c>
      <c r="BG19" s="9">
        <f>' IP จากหน้าเวปมาวาง'!BE6</f>
        <v>2385</v>
      </c>
      <c r="BH19" s="9">
        <f>' IP จากหน้าเวปมาวาง'!BF6</f>
        <v>3.67</v>
      </c>
      <c r="BI19" s="9">
        <f>' IP จากหน้าเวปมาวาง'!BG6</f>
        <v>103.97</v>
      </c>
      <c r="BJ19" s="9">
        <f>' IP จากหน้าเวปมาวาง'!BH6</f>
        <v>103.97</v>
      </c>
      <c r="BK19" s="9">
        <f>' IP จากหน้าเวปมาวาง'!BI6</f>
        <v>1006</v>
      </c>
      <c r="BL19" s="9">
        <f>' IP จากหน้าเวปมาวาง'!BJ6</f>
        <v>7180</v>
      </c>
      <c r="BM19" s="9">
        <f>' IP จากหน้าเวปมาวาง'!BK6</f>
        <v>7.14</v>
      </c>
      <c r="BN19" s="9">
        <f>' IP จากหน้าเวปมาวาง'!BL6</f>
        <v>312.99</v>
      </c>
      <c r="BO19" s="9">
        <f>' IP จากหน้าเวปมาวาง'!BM6</f>
        <v>312.99</v>
      </c>
      <c r="BP19" s="9">
        <f>' IP จากหน้าเวปมาวาง'!BN6</f>
        <v>384</v>
      </c>
      <c r="BQ19" s="9">
        <f>' IP จากหน้าเวปมาวาง'!BO6</f>
        <v>1594</v>
      </c>
      <c r="BR19" s="9">
        <f>' IP จากหน้าเวปมาวาง'!BP6</f>
        <v>4.1500000000000004</v>
      </c>
      <c r="BS19" s="9">
        <f>' IP จากหน้าเวปมาวาง'!BQ6</f>
        <v>71.8</v>
      </c>
      <c r="BT19" s="9">
        <f>' IP จากหน้าเวปมาวาง'!BR6</f>
        <v>71.8</v>
      </c>
    </row>
    <row r="20" spans="1:72">
      <c r="A20" s="10">
        <v>16</v>
      </c>
      <c r="B20" s="10" t="s">
        <v>50</v>
      </c>
      <c r="C20" s="10">
        <v>11046</v>
      </c>
      <c r="D20" s="10" t="s">
        <v>58</v>
      </c>
      <c r="E20" s="13">
        <f t="shared" si="0"/>
        <v>27236</v>
      </c>
      <c r="F20" s="9">
        <f>' IP จากหน้าเวปมาวาง'!D7</f>
        <v>116</v>
      </c>
      <c r="G20" s="9">
        <f>' IP จากหน้าเวปมาวาง'!E7</f>
        <v>116</v>
      </c>
      <c r="H20" s="9">
        <f>' IP จากหน้าเวปมาวาง'!F7</f>
        <v>5735</v>
      </c>
      <c r="I20" s="9">
        <f>' IP จากหน้าเวปมาวาง'!G7</f>
        <v>28317</v>
      </c>
      <c r="J20" s="9">
        <f>' IP จากหน้าเวปมาวาง'!H7</f>
        <v>4.9400000000000004</v>
      </c>
      <c r="K20" s="9">
        <f>' IP จากหน้าเวปมาวาง'!I7</f>
        <v>66.88</v>
      </c>
      <c r="L20" s="9">
        <f>' IP จากหน้าเวปมาวาง'!J7</f>
        <v>66.88</v>
      </c>
      <c r="M20" s="9">
        <f>' IP จากหน้าเวปมาวาง'!K7</f>
        <v>568</v>
      </c>
      <c r="N20" s="9">
        <f>' IP จากหน้าเวปมาวาง'!L7</f>
        <v>2691</v>
      </c>
      <c r="O20" s="9">
        <f>' IP จากหน้าเวปมาวาง'!M7</f>
        <v>4.74</v>
      </c>
      <c r="P20" s="9">
        <f>' IP จากหน้าเวปมาวาง'!N7</f>
        <v>74.83</v>
      </c>
      <c r="Q20" s="9">
        <f>' IP จากหน้าเวปมาวาง'!O7</f>
        <v>74.83</v>
      </c>
      <c r="R20" s="9">
        <f>' IP จากหน้าเวปมาวาง'!P7</f>
        <v>579</v>
      </c>
      <c r="S20" s="9">
        <f>' IP จากหน้าเวปมาวาง'!Q7</f>
        <v>2221</v>
      </c>
      <c r="T20" s="9">
        <f>' IP จากหน้าเวปมาวาง'!R7</f>
        <v>3.84</v>
      </c>
      <c r="U20" s="9">
        <f>' IP จากหน้าเวปมาวาง'!S7</f>
        <v>63.82</v>
      </c>
      <c r="V20" s="9">
        <f>' IP จากหน้าเวปมาวาง'!T7</f>
        <v>63.82</v>
      </c>
      <c r="W20" s="9">
        <f>' IP จากหน้าเวปมาวาง'!U7</f>
        <v>622</v>
      </c>
      <c r="X20" s="9">
        <f>' IP จากหน้าเวปมาวาง'!V7</f>
        <v>2627</v>
      </c>
      <c r="Y20" s="9">
        <f>' IP จากหน้าเวปมาวาง'!W7</f>
        <v>4.22</v>
      </c>
      <c r="Z20" s="9">
        <f>' IP จากหน้าเวปมาวาง'!X7</f>
        <v>73.05</v>
      </c>
      <c r="AA20" s="9">
        <f>' IP จากหน้าเวปมาวาง'!Y7</f>
        <v>73.05</v>
      </c>
      <c r="AB20" s="9">
        <f>' IP จากหน้าเวปมาวาง'!Z7</f>
        <v>553</v>
      </c>
      <c r="AC20" s="9">
        <f>' IP จากหน้าเวปมาวาง'!AA7</f>
        <v>2216</v>
      </c>
      <c r="AD20" s="9">
        <f>' IP จากหน้าเวปมาวาง'!AB7</f>
        <v>4.01</v>
      </c>
      <c r="AE20" s="9">
        <f>' IP จากหน้าเวปมาวาง'!AC7</f>
        <v>61.62</v>
      </c>
      <c r="AF20" s="9">
        <f>' IP จากหน้าเวปมาวาง'!AD7</f>
        <v>61.62</v>
      </c>
      <c r="AG20" s="9">
        <f>' IP จากหน้าเวปมาวาง'!AE7</f>
        <v>521</v>
      </c>
      <c r="AH20" s="9">
        <f>' IP จากหน้าเวปมาวาง'!AF7</f>
        <v>1955</v>
      </c>
      <c r="AI20" s="9">
        <f>' IP จากหน้าเวปมาวาง'!AG7</f>
        <v>3.75</v>
      </c>
      <c r="AJ20" s="9">
        <f>' IP จากหน้าเวปมาวาง'!AH7</f>
        <v>60.19</v>
      </c>
      <c r="AK20" s="9">
        <f>' IP จากหน้าเวปมาวาง'!AI7</f>
        <v>60.19</v>
      </c>
      <c r="AL20" s="9">
        <f>' IP จากหน้าเวปมาวาง'!AJ7</f>
        <v>652</v>
      </c>
      <c r="AM20" s="9">
        <f>' IP จากหน้าเวปมาวาง'!AK7</f>
        <v>2571</v>
      </c>
      <c r="AN20" s="9">
        <f>' IP จากหน้าเวปมาวาง'!AL7</f>
        <v>3.94</v>
      </c>
      <c r="AO20" s="9">
        <f>' IP จากหน้าเวปมาวาง'!AM7</f>
        <v>71.5</v>
      </c>
      <c r="AP20" s="9">
        <f>' IP จากหน้าเวปมาวาง'!AN7</f>
        <v>71.5</v>
      </c>
      <c r="AQ20" s="9">
        <f>' IP จากหน้าเวปมาวาง'!AO7</f>
        <v>574</v>
      </c>
      <c r="AR20" s="9">
        <f>' IP จากหน้าเวปมาวาง'!AP7</f>
        <v>2374</v>
      </c>
      <c r="AS20" s="9">
        <f>' IP จากหน้าเวปมาวาง'!AQ7</f>
        <v>4.1399999999999997</v>
      </c>
      <c r="AT20" s="9">
        <f>' IP จากหน้าเวปมาวาง'!AR7</f>
        <v>68.22</v>
      </c>
      <c r="AU20" s="9">
        <f>' IP จากหน้าเวปมาวาง'!AS7</f>
        <v>68.22</v>
      </c>
      <c r="AV20" s="9">
        <f>' IP จากหน้าเวปมาวาง'!AT7</f>
        <v>308</v>
      </c>
      <c r="AW20" s="9">
        <f>' IP จากหน้าเวปมาวาง'!AU7</f>
        <v>1378</v>
      </c>
      <c r="AX20" s="9">
        <f>' IP จากหน้าเวปมาวาง'!AV7</f>
        <v>4.47</v>
      </c>
      <c r="AY20" s="9">
        <f>' IP จากหน้าเวปมาวาง'!AW7</f>
        <v>38.32</v>
      </c>
      <c r="AZ20" s="9">
        <f>' IP จากหน้าเวปมาวาง'!AX7</f>
        <v>38.32</v>
      </c>
      <c r="BA20" s="9">
        <f>' IP จากหน้าเวปมาวาง'!AY7</f>
        <v>234</v>
      </c>
      <c r="BB20" s="9">
        <f>' IP จากหน้าเวปมาวาง'!AZ7</f>
        <v>1111</v>
      </c>
      <c r="BC20" s="9">
        <f>' IP จากหน้าเวปมาวาง'!BA7</f>
        <v>4.75</v>
      </c>
      <c r="BD20" s="9">
        <f>' IP จากหน้าเวปมาวาง'!BB7</f>
        <v>31.93</v>
      </c>
      <c r="BE20" s="9">
        <f>' IP จากหน้าเวปมาวาง'!BC7</f>
        <v>31.93</v>
      </c>
      <c r="BF20" s="9">
        <f>' IP จากหน้าเวปมาวาง'!BD7</f>
        <v>430</v>
      </c>
      <c r="BG20" s="9">
        <f>' IP จากหน้าเวปมาวาง'!BE7</f>
        <v>3654</v>
      </c>
      <c r="BH20" s="9">
        <f>' IP จากหน้าเวปมาวาง'!BF7</f>
        <v>8.5</v>
      </c>
      <c r="BI20" s="9">
        <f>' IP จากหน้าเวปมาวาง'!BG7</f>
        <v>101.61</v>
      </c>
      <c r="BJ20" s="9">
        <f>' IP จากหน้าเวปมาวาง'!BH7</f>
        <v>101.61</v>
      </c>
      <c r="BK20" s="9">
        <f>' IP จากหน้าเวปมาวาง'!BI7</f>
        <v>524</v>
      </c>
      <c r="BL20" s="9">
        <f>' IP จากหน้าเวปมาวาง'!BJ7</f>
        <v>4438</v>
      </c>
      <c r="BM20" s="9">
        <f>' IP จากหน้าเวปมาวาง'!BK7</f>
        <v>8.4700000000000006</v>
      </c>
      <c r="BN20" s="9">
        <f>' IP จากหน้าเวปมาวาง'!BL7</f>
        <v>123.41</v>
      </c>
      <c r="BO20" s="9">
        <f>' IP จากหน้าเวปมาวาง'!BM7</f>
        <v>123.41</v>
      </c>
      <c r="BP20" s="9">
        <f>' IP จากหน้าเวปมาวาง'!BN7</f>
        <v>170</v>
      </c>
      <c r="BQ20" s="9">
        <f>' IP จากหน้าเวปมาวาง'!BO7</f>
        <v>1081</v>
      </c>
      <c r="BR20" s="9">
        <f>' IP จากหน้าเวปมาวาง'!BP7</f>
        <v>6.36</v>
      </c>
      <c r="BS20" s="9">
        <f>' IP จากหน้าเวปมาวาง'!BQ7</f>
        <v>31.06</v>
      </c>
      <c r="BT20" s="9">
        <f>' IP จากหน้าเวปมาวาง'!BR7</f>
        <v>31.06</v>
      </c>
    </row>
    <row r="21" spans="1:72">
      <c r="A21" s="10">
        <v>17</v>
      </c>
      <c r="B21" s="10" t="s">
        <v>50</v>
      </c>
      <c r="C21" s="10">
        <v>11047</v>
      </c>
      <c r="D21" s="10" t="s">
        <v>60</v>
      </c>
      <c r="E21" s="13">
        <f t="shared" si="0"/>
        <v>10665</v>
      </c>
      <c r="F21" s="9">
        <f>' IP จากหน้าเวปมาวาง'!D8</f>
        <v>37</v>
      </c>
      <c r="G21" s="9">
        <f>' IP จากหน้าเวปมาวาง'!E8</f>
        <v>37</v>
      </c>
      <c r="H21" s="9">
        <f>' IP จากหน้าเวปมาวาง'!F8</f>
        <v>3070</v>
      </c>
      <c r="I21" s="9">
        <f>' IP จากหน้าเวปมาวาง'!G8</f>
        <v>11908</v>
      </c>
      <c r="J21" s="9">
        <f>' IP จากหน้าเวปมาวาง'!H8</f>
        <v>3.88</v>
      </c>
      <c r="K21" s="9">
        <f>' IP จากหน้าเวปมาวาง'!I8</f>
        <v>88.17</v>
      </c>
      <c r="L21" s="9">
        <f>' IP จากหน้าเวปมาวาง'!J8</f>
        <v>88.17</v>
      </c>
      <c r="M21" s="9">
        <f>' IP จากหน้าเวปมาวาง'!K8</f>
        <v>261</v>
      </c>
      <c r="N21" s="9">
        <f>' IP จากหน้าเวปมาวาง'!L8</f>
        <v>731</v>
      </c>
      <c r="O21" s="9">
        <f>' IP จากหน้าเวปมาวาง'!M8</f>
        <v>2.8</v>
      </c>
      <c r="P21" s="9">
        <f>' IP จากหน้าเวปมาวาง'!N8</f>
        <v>63.73</v>
      </c>
      <c r="Q21" s="9">
        <f>' IP จากหน้าเวปมาวาง'!O8</f>
        <v>63.73</v>
      </c>
      <c r="R21" s="9">
        <f>' IP จากหน้าเวปมาวาง'!P8</f>
        <v>271</v>
      </c>
      <c r="S21" s="9">
        <f>' IP จากหน้าเวปมาวาง'!Q8</f>
        <v>836</v>
      </c>
      <c r="T21" s="9">
        <f>' IP จากหน้าเวปมาวาง'!R8</f>
        <v>3.08</v>
      </c>
      <c r="U21" s="9">
        <f>' IP จากหน้าเวปมาวาง'!S8</f>
        <v>75.319999999999993</v>
      </c>
      <c r="V21" s="9">
        <f>' IP จากหน้าเวปมาวาง'!T8</f>
        <v>75.319999999999993</v>
      </c>
      <c r="W21" s="9">
        <f>' IP จากหน้าเวปมาวาง'!U8</f>
        <v>237</v>
      </c>
      <c r="X21" s="9">
        <f>' IP จากหน้าเวปมาวาง'!V8</f>
        <v>661</v>
      </c>
      <c r="Y21" s="9">
        <f>' IP จากหน้าเวปมาวาง'!W8</f>
        <v>2.79</v>
      </c>
      <c r="Z21" s="9">
        <f>' IP จากหน้าเวปมาวาง'!X8</f>
        <v>57.63</v>
      </c>
      <c r="AA21" s="9">
        <f>' IP จากหน้าเวปมาวาง'!Y8</f>
        <v>57.63</v>
      </c>
      <c r="AB21" s="9">
        <f>' IP จากหน้าเวปมาวาง'!Z8</f>
        <v>223</v>
      </c>
      <c r="AC21" s="9">
        <f>' IP จากหน้าเวปมาวาง'!AA8</f>
        <v>560</v>
      </c>
      <c r="AD21" s="9">
        <f>' IP จากหน้าเวปมาวาง'!AB8</f>
        <v>2.5099999999999998</v>
      </c>
      <c r="AE21" s="9">
        <f>' IP จากหน้าเวปมาวาง'!AC8</f>
        <v>48.82</v>
      </c>
      <c r="AF21" s="9">
        <f>' IP จากหน้าเวปมาวาง'!AD8</f>
        <v>48.82</v>
      </c>
      <c r="AG21" s="9">
        <f>' IP จากหน้าเวปมาวาง'!AE8</f>
        <v>258</v>
      </c>
      <c r="AH21" s="9">
        <f>' IP จากหน้าเวปมาวาง'!AF8</f>
        <v>687</v>
      </c>
      <c r="AI21" s="9">
        <f>' IP จากหน้าเวปมาวาง'!AG8</f>
        <v>2.66</v>
      </c>
      <c r="AJ21" s="9">
        <f>' IP จากหน้าเวปมาวาง'!AH8</f>
        <v>66.31</v>
      </c>
      <c r="AK21" s="9">
        <f>' IP จากหน้าเวปมาวาง'!AI8</f>
        <v>66.31</v>
      </c>
      <c r="AL21" s="9">
        <f>' IP จากหน้าเวปมาวาง'!AJ8</f>
        <v>283</v>
      </c>
      <c r="AM21" s="9">
        <f>' IP จากหน้าเวปมาวาง'!AK8</f>
        <v>795</v>
      </c>
      <c r="AN21" s="9">
        <f>' IP จากหน้าเวปมาวาง'!AL8</f>
        <v>2.81</v>
      </c>
      <c r="AO21" s="9">
        <f>' IP จากหน้าเวปมาวาง'!AM8</f>
        <v>69.31</v>
      </c>
      <c r="AP21" s="9">
        <f>' IP จากหน้าเวปมาวาง'!AN8</f>
        <v>69.31</v>
      </c>
      <c r="AQ21" s="9">
        <f>' IP จากหน้าเวปมาวาง'!AO8</f>
        <v>246</v>
      </c>
      <c r="AR21" s="9">
        <f>' IP จากหน้าเวปมาวาง'!AP8</f>
        <v>676</v>
      </c>
      <c r="AS21" s="9">
        <f>' IP จากหน้าเวปมาวาง'!AQ8</f>
        <v>2.75</v>
      </c>
      <c r="AT21" s="9">
        <f>' IP จากหน้าเวปมาวาง'!AR8</f>
        <v>60.9</v>
      </c>
      <c r="AU21" s="9">
        <f>' IP จากหน้าเวปมาวาง'!AS8</f>
        <v>60.9</v>
      </c>
      <c r="AV21" s="9">
        <f>' IP จากหน้าเวปมาวาง'!AT8</f>
        <v>217</v>
      </c>
      <c r="AW21" s="9">
        <f>' IP จากหน้าเวปมาวาง'!AU8</f>
        <v>603</v>
      </c>
      <c r="AX21" s="9">
        <f>' IP จากหน้าเวปมาวาง'!AV8</f>
        <v>2.78</v>
      </c>
      <c r="AY21" s="9">
        <f>' IP จากหน้าเวปมาวาง'!AW8</f>
        <v>52.57</v>
      </c>
      <c r="AZ21" s="9">
        <f>' IP จากหน้าเวปมาวาง'!AX8</f>
        <v>52.57</v>
      </c>
      <c r="BA21" s="9">
        <f>' IP จากหน้าเวปมาวาง'!AY8</f>
        <v>245</v>
      </c>
      <c r="BB21" s="9">
        <f>' IP จากหน้าเวปมาวาง'!AZ8</f>
        <v>648</v>
      </c>
      <c r="BC21" s="9">
        <f>' IP จากหน้าเวปมาวาง'!BA8</f>
        <v>2.64</v>
      </c>
      <c r="BD21" s="9">
        <f>' IP จากหน้าเวปมาวาง'!BB8</f>
        <v>58.38</v>
      </c>
      <c r="BE21" s="9">
        <f>' IP จากหน้าเวปมาวาง'!BC8</f>
        <v>58.38</v>
      </c>
      <c r="BF21" s="9">
        <f>' IP จากหน้าเวปมาวาง'!BD8</f>
        <v>296</v>
      </c>
      <c r="BG21" s="9">
        <f>' IP จากหน้าเวปมาวาง'!BE8</f>
        <v>1155</v>
      </c>
      <c r="BH21" s="9">
        <f>' IP จากหน้าเวปมาวาง'!BF8</f>
        <v>3.9</v>
      </c>
      <c r="BI21" s="9">
        <f>' IP จากหน้าเวปมาวาง'!BG8</f>
        <v>100.7</v>
      </c>
      <c r="BJ21" s="9">
        <f>' IP จากหน้าเวปมาวาง'!BH8</f>
        <v>100.7</v>
      </c>
      <c r="BK21" s="9">
        <f>' IP จากหน้าเวปมาวาง'!BI8</f>
        <v>373</v>
      </c>
      <c r="BL21" s="9">
        <f>' IP จากหน้าเวปมาวาง'!BJ8</f>
        <v>3313</v>
      </c>
      <c r="BM21" s="9">
        <f>' IP จากหน้าเวปมาวาง'!BK8</f>
        <v>8.8800000000000008</v>
      </c>
      <c r="BN21" s="9">
        <f>' IP จากหน้าเวปมาวาง'!BL8</f>
        <v>288.83999999999997</v>
      </c>
      <c r="BO21" s="9">
        <f>' IP จากหน้าเวปมาวาง'!BM8</f>
        <v>288.83999999999997</v>
      </c>
      <c r="BP21" s="9">
        <f>' IP จากหน้าเวปมาวาง'!BN8</f>
        <v>160</v>
      </c>
      <c r="BQ21" s="9">
        <f>' IP จากหน้าเวปมาวาง'!BO8</f>
        <v>1243</v>
      </c>
      <c r="BR21" s="9">
        <f>' IP จากหน้าเวปมาวาง'!BP8</f>
        <v>7.77</v>
      </c>
      <c r="BS21" s="9">
        <f>' IP จากหน้าเวปมาวาง'!BQ8</f>
        <v>111.98</v>
      </c>
      <c r="BT21" s="9">
        <f>' IP จากหน้าเวปมาวาง'!BR8</f>
        <v>111.98</v>
      </c>
    </row>
    <row r="22" spans="1:72">
      <c r="A22" s="10">
        <v>18</v>
      </c>
      <c r="B22" s="10" t="s">
        <v>50</v>
      </c>
      <c r="C22" s="10">
        <v>11048</v>
      </c>
      <c r="D22" s="10" t="s">
        <v>62</v>
      </c>
      <c r="E22" s="13">
        <f t="shared" si="0"/>
        <v>7962</v>
      </c>
      <c r="F22" s="9">
        <f>' IP จากหน้าเวปมาวาง'!D9</f>
        <v>58</v>
      </c>
      <c r="G22" s="9">
        <f>' IP จากหน้าเวปมาวาง'!E9</f>
        <v>58</v>
      </c>
      <c r="H22" s="9">
        <f>' IP จากหน้าเวปมาวาง'!F9</f>
        <v>2691</v>
      </c>
      <c r="I22" s="9">
        <f>' IP จากหน้าเวปมาวาง'!G9</f>
        <v>8373</v>
      </c>
      <c r="J22" s="9">
        <f>' IP จากหน้าเวปมาวาง'!H9</f>
        <v>3.11</v>
      </c>
      <c r="K22" s="9">
        <f>' IP จากหน้าเวปมาวาง'!I9</f>
        <v>39.549999999999997</v>
      </c>
      <c r="L22" s="9">
        <f>' IP จากหน้าเวปมาวาง'!J9</f>
        <v>39.549999999999997</v>
      </c>
      <c r="M22" s="9">
        <f>' IP จากหน้าเวปมาวาง'!K9</f>
        <v>274</v>
      </c>
      <c r="N22" s="9">
        <f>' IP จากหน้าเวปมาวาง'!L9</f>
        <v>694</v>
      </c>
      <c r="O22" s="9">
        <f>' IP จากหน้าเวปมาวาง'!M9</f>
        <v>2.5299999999999998</v>
      </c>
      <c r="P22" s="9">
        <f>' IP จากหน้าเวปมาวาง'!N9</f>
        <v>38.6</v>
      </c>
      <c r="Q22" s="9">
        <f>' IP จากหน้าเวปมาวาง'!O9</f>
        <v>38.6</v>
      </c>
      <c r="R22" s="9">
        <f>' IP จากหน้าเวปมาวาง'!P9</f>
        <v>311</v>
      </c>
      <c r="S22" s="9">
        <f>' IP จากหน้าเวปมาวาง'!Q9</f>
        <v>888</v>
      </c>
      <c r="T22" s="9">
        <f>' IP จากหน้าเวปมาวาง'!R9</f>
        <v>2.86</v>
      </c>
      <c r="U22" s="9">
        <f>' IP จากหน้าเวปมาวาง'!S9</f>
        <v>51.03</v>
      </c>
      <c r="V22" s="9">
        <f>' IP จากหน้าเวปมาวาง'!T9</f>
        <v>51.03</v>
      </c>
      <c r="W22" s="9">
        <f>' IP จากหน้าเวปมาวาง'!U9</f>
        <v>218</v>
      </c>
      <c r="X22" s="9">
        <f>' IP จากหน้าเวปมาวาง'!V9</f>
        <v>533</v>
      </c>
      <c r="Y22" s="9">
        <f>' IP จากหน้าเวปมาวาง'!W9</f>
        <v>2.44</v>
      </c>
      <c r="Z22" s="9">
        <f>' IP จากหน้าเวปมาวาง'!X9</f>
        <v>29.64</v>
      </c>
      <c r="AA22" s="9">
        <f>' IP จากหน้าเวปมาวาง'!Y9</f>
        <v>29.64</v>
      </c>
      <c r="AB22" s="9">
        <f>' IP จากหน้าเวปมาวาง'!Z9</f>
        <v>245</v>
      </c>
      <c r="AC22" s="9">
        <f>' IP จากหน้าเวปมาวาง'!AA9</f>
        <v>548</v>
      </c>
      <c r="AD22" s="9">
        <f>' IP จากหน้าเวปมาวาง'!AB9</f>
        <v>2.2400000000000002</v>
      </c>
      <c r="AE22" s="9">
        <f>' IP จากหน้าเวปมาวาง'!AC9</f>
        <v>30.48</v>
      </c>
      <c r="AF22" s="9">
        <f>' IP จากหน้าเวปมาวาง'!AD9</f>
        <v>30.48</v>
      </c>
      <c r="AG22" s="9">
        <f>' IP จากหน้าเวปมาวาง'!AE9</f>
        <v>252</v>
      </c>
      <c r="AH22" s="9">
        <f>' IP จากหน้าเวปมาวาง'!AF9</f>
        <v>627</v>
      </c>
      <c r="AI22" s="9">
        <f>' IP จากหน้าเวปมาวาง'!AG9</f>
        <v>2.4900000000000002</v>
      </c>
      <c r="AJ22" s="9">
        <f>' IP จากหน้าเวปมาวาง'!AH9</f>
        <v>38.61</v>
      </c>
      <c r="AK22" s="9">
        <f>' IP จากหน้าเวปมาวาง'!AI9</f>
        <v>38.61</v>
      </c>
      <c r="AL22" s="9">
        <f>' IP จากหน้าเวปมาวาง'!AJ9</f>
        <v>253</v>
      </c>
      <c r="AM22" s="9">
        <f>' IP จากหน้าเวปมาวาง'!AK9</f>
        <v>740</v>
      </c>
      <c r="AN22" s="9">
        <f>' IP จากหน้าเวปมาวาง'!AL9</f>
        <v>2.92</v>
      </c>
      <c r="AO22" s="9">
        <f>' IP จากหน้าเวปมาวาง'!AM9</f>
        <v>41.16</v>
      </c>
      <c r="AP22" s="9">
        <f>' IP จากหน้าเวปมาวาง'!AN9</f>
        <v>41.16</v>
      </c>
      <c r="AQ22" s="9">
        <f>' IP จากหน้าเวปมาวาง'!AO9</f>
        <v>221</v>
      </c>
      <c r="AR22" s="9">
        <f>' IP จากหน้าเวปมาวาง'!AP9</f>
        <v>550</v>
      </c>
      <c r="AS22" s="9">
        <f>' IP จากหน้าเวปมาวาง'!AQ9</f>
        <v>2.4900000000000002</v>
      </c>
      <c r="AT22" s="9">
        <f>' IP จากหน้าเวปมาวาง'!AR9</f>
        <v>31.61</v>
      </c>
      <c r="AU22" s="9">
        <f>' IP จากหน้าเวปมาวาง'!AS9</f>
        <v>31.61</v>
      </c>
      <c r="AV22" s="9">
        <f>' IP จากหน้าเวปมาวาง'!AT9</f>
        <v>172</v>
      </c>
      <c r="AW22" s="9">
        <f>' IP จากหน้าเวปมาวาง'!AU9</f>
        <v>560</v>
      </c>
      <c r="AX22" s="9">
        <f>' IP จากหน้าเวปมาวาง'!AV9</f>
        <v>3.26</v>
      </c>
      <c r="AY22" s="9">
        <f>' IP จากหน้าเวปมาวาง'!AW9</f>
        <v>31.15</v>
      </c>
      <c r="AZ22" s="9">
        <f>' IP จากหน้าเวปมาวาง'!AX9</f>
        <v>31.15</v>
      </c>
      <c r="BA22" s="9">
        <f>' IP จากหน้าเวปมาวาง'!AY9</f>
        <v>207</v>
      </c>
      <c r="BB22" s="9">
        <f>' IP จากหน้าเวปมาวาง'!AZ9</f>
        <v>593</v>
      </c>
      <c r="BC22" s="9">
        <f>' IP จากหน้าเวปมาวาง'!BA9</f>
        <v>2.86</v>
      </c>
      <c r="BD22" s="9">
        <f>' IP จากหน้าเวปมาวาง'!BB9</f>
        <v>34.08</v>
      </c>
      <c r="BE22" s="9">
        <f>' IP จากหน้าเวปมาวาง'!BC9</f>
        <v>34.08</v>
      </c>
      <c r="BF22" s="9">
        <f>' IP จากหน้าเวปมาวาง'!BD9</f>
        <v>162</v>
      </c>
      <c r="BG22" s="9">
        <f>' IP จากหน้าเวปมาวาง'!BE9</f>
        <v>607</v>
      </c>
      <c r="BH22" s="9">
        <f>' IP จากหน้าเวปมาวาง'!BF9</f>
        <v>3.75</v>
      </c>
      <c r="BI22" s="9">
        <f>' IP จากหน้าเวปมาวาง'!BG9</f>
        <v>33.76</v>
      </c>
      <c r="BJ22" s="9">
        <f>' IP จากหน้าเวปมาวาง'!BH9</f>
        <v>33.76</v>
      </c>
      <c r="BK22" s="9">
        <f>' IP จากหน้าเวปมาวาง'!BI9</f>
        <v>275</v>
      </c>
      <c r="BL22" s="9">
        <f>' IP จากหน้าเวปมาวาง'!BJ9</f>
        <v>1622</v>
      </c>
      <c r="BM22" s="9">
        <f>' IP จากหน้าเวปมาวาง'!BK9</f>
        <v>5.9</v>
      </c>
      <c r="BN22" s="9">
        <f>' IP จากหน้าเวปมาวาง'!BL9</f>
        <v>90.21</v>
      </c>
      <c r="BO22" s="9">
        <f>' IP จากหน้าเวปมาวาง'!BM9</f>
        <v>90.21</v>
      </c>
      <c r="BP22" s="9">
        <f>' IP จากหน้าเวปมาวาง'!BN9</f>
        <v>101</v>
      </c>
      <c r="BQ22" s="9">
        <f>' IP จากหน้าเวปมาวาง'!BO9</f>
        <v>411</v>
      </c>
      <c r="BR22" s="9">
        <f>' IP จากหน้าเวปมาวาง'!BP9</f>
        <v>4.07</v>
      </c>
      <c r="BS22" s="9">
        <f>' IP จากหน้าเวปมาวาง'!BQ9</f>
        <v>23.62</v>
      </c>
      <c r="BT22" s="9">
        <f>' IP จากหน้าเวปมาวาง'!BR9</f>
        <v>23.62</v>
      </c>
    </row>
    <row r="23" spans="1:72">
      <c r="A23" s="10">
        <v>19</v>
      </c>
      <c r="B23" s="10" t="s">
        <v>50</v>
      </c>
      <c r="C23" s="10">
        <v>11049</v>
      </c>
      <c r="D23" s="10" t="s">
        <v>64</v>
      </c>
      <c r="E23" s="13">
        <f t="shared" si="0"/>
        <v>10570</v>
      </c>
      <c r="F23" s="9">
        <f>' IP จากหน้าเวปมาวาง'!D10</f>
        <v>38</v>
      </c>
      <c r="G23" s="9">
        <f>' IP จากหน้าเวปมาวาง'!E10</f>
        <v>38</v>
      </c>
      <c r="H23" s="9">
        <f>' IP จากหน้าเวปมาวาง'!F10</f>
        <v>2893</v>
      </c>
      <c r="I23" s="9">
        <f>' IP จากหน้าเวปมาวาง'!G10</f>
        <v>11482</v>
      </c>
      <c r="J23" s="9">
        <f>' IP จากหน้าเวปมาวาง'!H10</f>
        <v>3.97</v>
      </c>
      <c r="K23" s="9">
        <f>' IP จากหน้าเวปมาวาง'!I10</f>
        <v>82.78</v>
      </c>
      <c r="L23" s="9">
        <f>' IP จากหน้าเวปมาวาง'!J10</f>
        <v>82.78</v>
      </c>
      <c r="M23" s="9">
        <f>' IP จากหน้าเวปมาวาง'!K10</f>
        <v>174</v>
      </c>
      <c r="N23" s="9">
        <f>' IP จากหน้าเวปมาวาง'!L10</f>
        <v>446</v>
      </c>
      <c r="O23" s="9">
        <f>' IP จากหน้าเวปมาวาง'!M10</f>
        <v>2.56</v>
      </c>
      <c r="P23" s="9">
        <f>' IP จากหน้าเวปมาวาง'!N10</f>
        <v>37.86</v>
      </c>
      <c r="Q23" s="9">
        <f>' IP จากหน้าเวปมาวาง'!O10</f>
        <v>37.86</v>
      </c>
      <c r="R23" s="9">
        <f>' IP จากหน้าเวปมาวาง'!P10</f>
        <v>225</v>
      </c>
      <c r="S23" s="9">
        <f>' IP จากหน้าเวปมาวาง'!Q10</f>
        <v>783</v>
      </c>
      <c r="T23" s="9">
        <f>' IP จากหน้าเวปมาวาง'!R10</f>
        <v>3.48</v>
      </c>
      <c r="U23" s="9">
        <f>' IP จากหน้าเวปมาวาง'!S10</f>
        <v>68.680000000000007</v>
      </c>
      <c r="V23" s="9">
        <f>' IP จากหน้าเวปมาวาง'!T10</f>
        <v>68.680000000000007</v>
      </c>
      <c r="W23" s="9">
        <f>' IP จากหน้าเวปมาวาง'!U10</f>
        <v>158</v>
      </c>
      <c r="X23" s="9">
        <f>' IP จากหน้าเวปมาวาง'!V10</f>
        <v>474</v>
      </c>
      <c r="Y23" s="9">
        <f>' IP จากหน้าเวปมาวาง'!W10</f>
        <v>3</v>
      </c>
      <c r="Z23" s="9">
        <f>' IP จากหน้าเวปมาวาง'!X10</f>
        <v>40.24</v>
      </c>
      <c r="AA23" s="9">
        <f>' IP จากหน้าเวปมาวาง'!Y10</f>
        <v>40.24</v>
      </c>
      <c r="AB23" s="9">
        <f>' IP จากหน้าเวปมาวาง'!Z10</f>
        <v>201</v>
      </c>
      <c r="AC23" s="9">
        <f>' IP จากหน้าเวปมาวาง'!AA10</f>
        <v>721</v>
      </c>
      <c r="AD23" s="9">
        <f>' IP จากหน้าเวปมาวาง'!AB10</f>
        <v>3.59</v>
      </c>
      <c r="AE23" s="9">
        <f>' IP จากหน้าเวปมาวาง'!AC10</f>
        <v>61.21</v>
      </c>
      <c r="AF23" s="9">
        <f>' IP จากหน้าเวปมาวาง'!AD10</f>
        <v>61.21</v>
      </c>
      <c r="AG23" s="9">
        <f>' IP จากหน้าเวปมาวาง'!AE10</f>
        <v>205</v>
      </c>
      <c r="AH23" s="9">
        <f>' IP จากหน้าเวปมาวาง'!AF10</f>
        <v>680</v>
      </c>
      <c r="AI23" s="9">
        <f>' IP จากหน้าเวปมาวาง'!AG10</f>
        <v>3.32</v>
      </c>
      <c r="AJ23" s="9">
        <f>' IP จากหน้าเวปมาวาง'!AH10</f>
        <v>63.91</v>
      </c>
      <c r="AK23" s="9">
        <f>' IP จากหน้าเวปมาวาง'!AI10</f>
        <v>63.91</v>
      </c>
      <c r="AL23" s="9">
        <f>' IP จากหน้าเวปมาวาง'!AJ10</f>
        <v>266</v>
      </c>
      <c r="AM23" s="9">
        <f>' IP จากหน้าเวปมาวาง'!AK10</f>
        <v>676</v>
      </c>
      <c r="AN23" s="9">
        <f>' IP จากหน้าเวปมาวาง'!AL10</f>
        <v>2.54</v>
      </c>
      <c r="AO23" s="9">
        <f>' IP จากหน้าเวปมาวาง'!AM10</f>
        <v>57.39</v>
      </c>
      <c r="AP23" s="9">
        <f>' IP จากหน้าเวปมาวาง'!AN10</f>
        <v>57.39</v>
      </c>
      <c r="AQ23" s="9">
        <f>' IP จากหน้าเวปมาวาง'!AO10</f>
        <v>262</v>
      </c>
      <c r="AR23" s="9">
        <f>' IP จากหน้าเวปมาวาง'!AP10</f>
        <v>669</v>
      </c>
      <c r="AS23" s="9">
        <f>' IP จากหน้าเวปมาวาง'!AQ10</f>
        <v>2.5499999999999998</v>
      </c>
      <c r="AT23" s="9">
        <f>' IP จากหน้าเวปมาวาง'!AR10</f>
        <v>58.68</v>
      </c>
      <c r="AU23" s="9">
        <f>' IP จากหน้าเวปมาวาง'!AS10</f>
        <v>58.68</v>
      </c>
      <c r="AV23" s="9">
        <f>' IP จากหน้าเวปมาวาง'!AT10</f>
        <v>231</v>
      </c>
      <c r="AW23" s="9">
        <f>' IP จากหน้าเวปมาวาง'!AU10</f>
        <v>563</v>
      </c>
      <c r="AX23" s="9">
        <f>' IP จากหน้าเวปมาวาง'!AV10</f>
        <v>2.44</v>
      </c>
      <c r="AY23" s="9">
        <f>' IP จากหน้าเวปมาวาง'!AW10</f>
        <v>47.79</v>
      </c>
      <c r="AZ23" s="9">
        <f>' IP จากหน้าเวปมาวาง'!AX10</f>
        <v>47.79</v>
      </c>
      <c r="BA23" s="9">
        <f>' IP จากหน้าเวปมาวาง'!AY10</f>
        <v>260</v>
      </c>
      <c r="BB23" s="9">
        <f>' IP จากหน้าเวปมาวาง'!AZ10</f>
        <v>595</v>
      </c>
      <c r="BC23" s="9">
        <f>' IP จากหน้าเวปมาวาง'!BA10</f>
        <v>2.29</v>
      </c>
      <c r="BD23" s="9">
        <f>' IP จากหน้าเวปมาวาง'!BB10</f>
        <v>52.19</v>
      </c>
      <c r="BE23" s="9">
        <f>' IP จากหน้าเวปมาวาง'!BC10</f>
        <v>52.19</v>
      </c>
      <c r="BF23" s="9">
        <f>' IP จากหน้าเวปมาวาง'!BD10</f>
        <v>288</v>
      </c>
      <c r="BG23" s="9">
        <f>' IP จากหน้าเวปมาวาง'!BE10</f>
        <v>1174</v>
      </c>
      <c r="BH23" s="9">
        <f>' IP จากหน้าเวปมาวาง'!BF10</f>
        <v>4.08</v>
      </c>
      <c r="BI23" s="9">
        <f>' IP จากหน้าเวปมาวาง'!BG10</f>
        <v>99.66</v>
      </c>
      <c r="BJ23" s="9">
        <f>' IP จากหน้าเวปมาวาง'!BH10</f>
        <v>99.66</v>
      </c>
      <c r="BK23" s="9">
        <f>' IP จากหน้าเวปมาวาง'!BI10</f>
        <v>486</v>
      </c>
      <c r="BL23" s="9">
        <f>' IP จากหน้าเวปมาวาง'!BJ10</f>
        <v>3789</v>
      </c>
      <c r="BM23" s="9">
        <f>' IP จากหน้าเวปมาวาง'!BK10</f>
        <v>7.8</v>
      </c>
      <c r="BN23" s="9">
        <f>' IP จากหน้าเวปมาวาง'!BL10</f>
        <v>321.64999999999998</v>
      </c>
      <c r="BO23" s="9">
        <f>' IP จากหน้าเวปมาวาง'!BM10</f>
        <v>321.64999999999998</v>
      </c>
      <c r="BP23" s="9">
        <f>' IP จากหน้าเวปมาวาง'!BN10</f>
        <v>137</v>
      </c>
      <c r="BQ23" s="9">
        <f>' IP จากหน้าเวปมาวาง'!BO10</f>
        <v>912</v>
      </c>
      <c r="BR23" s="9">
        <f>' IP จากหน้าเวปมาวาง'!BP10</f>
        <v>6.66</v>
      </c>
      <c r="BS23" s="9">
        <f>' IP จากหน้าเวปมาวาง'!BQ10</f>
        <v>80</v>
      </c>
      <c r="BT23" s="9">
        <f>' IP จากหน้าเวปมาวาง'!BR10</f>
        <v>80</v>
      </c>
    </row>
    <row r="24" spans="1:72">
      <c r="A24" s="10">
        <v>20</v>
      </c>
      <c r="B24" s="10" t="s">
        <v>50</v>
      </c>
      <c r="C24" s="10">
        <v>11050</v>
      </c>
      <c r="D24" s="10" t="s">
        <v>66</v>
      </c>
      <c r="E24" s="13">
        <f t="shared" si="0"/>
        <v>4021</v>
      </c>
      <c r="F24" s="9">
        <f>' IP จากหน้าเวปมาวาง'!D11</f>
        <v>32</v>
      </c>
      <c r="G24" s="9">
        <f>' IP จากหน้าเวปมาวาง'!E11</f>
        <v>32</v>
      </c>
      <c r="H24" s="9">
        <f>' IP จากหน้าเวปมาวาง'!F11</f>
        <v>1368</v>
      </c>
      <c r="I24" s="9">
        <f>' IP จากหน้าเวปมาวาง'!G11</f>
        <v>4329</v>
      </c>
      <c r="J24" s="9">
        <f>' IP จากหน้าเวปมาวาง'!H11</f>
        <v>3.16</v>
      </c>
      <c r="K24" s="9">
        <f>' IP จากหน้าเวปมาวาง'!I11</f>
        <v>37.06</v>
      </c>
      <c r="L24" s="9">
        <f>' IP จากหน้าเวปมาวาง'!J11</f>
        <v>37.06</v>
      </c>
      <c r="M24" s="9">
        <f>' IP จากหน้าเวปมาวาง'!K11</f>
        <v>156</v>
      </c>
      <c r="N24" s="9">
        <f>' IP จากหน้าเวปมาวาง'!L11</f>
        <v>343</v>
      </c>
      <c r="O24" s="9">
        <f>' IP จากหน้าเวปมาวาง'!M11</f>
        <v>2.2000000000000002</v>
      </c>
      <c r="P24" s="9">
        <f>' IP จากหน้าเวปมาวาง'!N11</f>
        <v>34.58</v>
      </c>
      <c r="Q24" s="9">
        <f>' IP จากหน้าเวปมาวาง'!O11</f>
        <v>34.58</v>
      </c>
      <c r="R24" s="9">
        <f>' IP จากหน้าเวปมาวาง'!P11</f>
        <v>127</v>
      </c>
      <c r="S24" s="9">
        <f>' IP จากหน้าเวปมาวาง'!Q11</f>
        <v>291</v>
      </c>
      <c r="T24" s="9">
        <f>' IP จากหน้าเวปมาวาง'!R11</f>
        <v>2.29</v>
      </c>
      <c r="U24" s="9">
        <f>' IP จากหน้าเวปมาวาง'!S11</f>
        <v>30.31</v>
      </c>
      <c r="V24" s="9">
        <f>' IP จากหน้าเวปมาวาง'!T11</f>
        <v>30.31</v>
      </c>
      <c r="W24" s="9">
        <f>' IP จากหน้าเวปมาวาง'!U11</f>
        <v>162</v>
      </c>
      <c r="X24" s="9">
        <f>' IP จากหน้าเวปมาวาง'!V11</f>
        <v>344</v>
      </c>
      <c r="Y24" s="9">
        <f>' IP จากหน้าเวปมาวาง'!W11</f>
        <v>2.12</v>
      </c>
      <c r="Z24" s="9">
        <f>' IP จากหน้าเวปมาวาง'!X11</f>
        <v>34.68</v>
      </c>
      <c r="AA24" s="9">
        <f>' IP จากหน้าเวปมาวาง'!Y11</f>
        <v>34.68</v>
      </c>
      <c r="AB24" s="9">
        <f>' IP จากหน้าเวปมาวาง'!Z11</f>
        <v>137</v>
      </c>
      <c r="AC24" s="9">
        <f>' IP จากหน้าเวปมาวาง'!AA11</f>
        <v>316</v>
      </c>
      <c r="AD24" s="9">
        <f>' IP จากหน้าเวปมาวาง'!AB11</f>
        <v>2.31</v>
      </c>
      <c r="AE24" s="9">
        <f>' IP จากหน้าเวปมาวาง'!AC11</f>
        <v>31.85</v>
      </c>
      <c r="AF24" s="9">
        <f>' IP จากหน้าเวปมาวาง'!AD11</f>
        <v>31.85</v>
      </c>
      <c r="AG24" s="9">
        <f>' IP จากหน้าเวปมาวาง'!AE11</f>
        <v>110</v>
      </c>
      <c r="AH24" s="9">
        <f>' IP จากหน้าเวปมาวาง'!AF11</f>
        <v>228</v>
      </c>
      <c r="AI24" s="9">
        <f>' IP จากหน้าเวปมาวาง'!AG11</f>
        <v>2.0699999999999998</v>
      </c>
      <c r="AJ24" s="9">
        <f>' IP จากหน้าเวปมาวาง'!AH11</f>
        <v>25.45</v>
      </c>
      <c r="AK24" s="9">
        <f>' IP จากหน้าเวปมาวาง'!AI11</f>
        <v>25.45</v>
      </c>
      <c r="AL24" s="9">
        <f>' IP จากหน้าเวปมาวาง'!AJ11</f>
        <v>121</v>
      </c>
      <c r="AM24" s="9">
        <f>' IP จากหน้าเวปมาวาง'!AK11</f>
        <v>265</v>
      </c>
      <c r="AN24" s="9">
        <f>' IP จากหน้าเวปมาวาง'!AL11</f>
        <v>2.19</v>
      </c>
      <c r="AO24" s="9">
        <f>' IP จากหน้าเวปมาวาง'!AM11</f>
        <v>26.71</v>
      </c>
      <c r="AP24" s="9">
        <f>' IP จากหน้าเวปมาวาง'!AN11</f>
        <v>26.71</v>
      </c>
      <c r="AQ24" s="9">
        <f>' IP จากหน้าเวปมาวาง'!AO11</f>
        <v>98</v>
      </c>
      <c r="AR24" s="9">
        <f>' IP จากหน้าเวปมาวาง'!AP11</f>
        <v>269</v>
      </c>
      <c r="AS24" s="9">
        <f>' IP จากหน้าเวปมาวาง'!AQ11</f>
        <v>2.74</v>
      </c>
      <c r="AT24" s="9">
        <f>' IP จากหน้าเวปมาวาง'!AR11</f>
        <v>28.02</v>
      </c>
      <c r="AU24" s="9">
        <f>' IP จากหน้าเวปมาวาง'!AS11</f>
        <v>28.02</v>
      </c>
      <c r="AV24" s="9">
        <f>' IP จากหน้าเวปมาวาง'!AT11</f>
        <v>92</v>
      </c>
      <c r="AW24" s="9">
        <f>' IP จากหน้าเวปมาวาง'!AU11</f>
        <v>205</v>
      </c>
      <c r="AX24" s="9">
        <f>' IP จากหน้าเวปมาวาง'!AV11</f>
        <v>2.23</v>
      </c>
      <c r="AY24" s="9">
        <f>' IP จากหน้าเวปมาวาง'!AW11</f>
        <v>20.67</v>
      </c>
      <c r="AZ24" s="9">
        <f>' IP จากหน้าเวปมาวาง'!AX11</f>
        <v>20.67</v>
      </c>
      <c r="BA24" s="9">
        <f>' IP จากหน้าเวปมาวาง'!AY11</f>
        <v>100</v>
      </c>
      <c r="BB24" s="9">
        <f>' IP จากหน้าเวปมาวาง'!AZ11</f>
        <v>270</v>
      </c>
      <c r="BC24" s="9">
        <f>' IP จากหน้าเวปมาวาง'!BA11</f>
        <v>2.7</v>
      </c>
      <c r="BD24" s="9">
        <f>' IP จากหน้าเวปมาวาง'!BB11</f>
        <v>28.13</v>
      </c>
      <c r="BE24" s="9">
        <f>' IP จากหน้าเวปมาวาง'!BC11</f>
        <v>28.13</v>
      </c>
      <c r="BF24" s="9">
        <f>' IP จากหน้าเวปมาวาง'!BD11</f>
        <v>96</v>
      </c>
      <c r="BG24" s="9">
        <f>' IP จากหน้าเวปมาวาง'!BE11</f>
        <v>323</v>
      </c>
      <c r="BH24" s="9">
        <f>' IP จากหน้าเวปมาวาง'!BF11</f>
        <v>3.36</v>
      </c>
      <c r="BI24" s="9">
        <f>' IP จากหน้าเวปมาวาง'!BG11</f>
        <v>32.56</v>
      </c>
      <c r="BJ24" s="9">
        <f>' IP จากหน้าเวปมาวาง'!BH11</f>
        <v>32.56</v>
      </c>
      <c r="BK24" s="9">
        <f>' IP จากหน้าเวปมาวาง'!BI11</f>
        <v>130</v>
      </c>
      <c r="BL24" s="9">
        <f>' IP จากหน้าเวปมาวาง'!BJ11</f>
        <v>1167</v>
      </c>
      <c r="BM24" s="9">
        <f>' IP จากหน้าเวปมาวาง'!BK11</f>
        <v>8.98</v>
      </c>
      <c r="BN24" s="9">
        <f>' IP จากหน้าเวปมาวาง'!BL11</f>
        <v>117.64</v>
      </c>
      <c r="BO24" s="9">
        <f>' IP จากหน้าเวปมาวาง'!BM11</f>
        <v>117.64</v>
      </c>
      <c r="BP24" s="9">
        <f>' IP จากหน้าเวปมาวาง'!BN11</f>
        <v>39</v>
      </c>
      <c r="BQ24" s="9">
        <f>' IP จากหน้าเวปมาวาง'!BO11</f>
        <v>308</v>
      </c>
      <c r="BR24" s="9">
        <f>' IP จากหน้าเวปมาวาง'!BP11</f>
        <v>7.9</v>
      </c>
      <c r="BS24" s="9">
        <f>' IP จากหน้าเวปมาวาง'!BQ11</f>
        <v>32.08</v>
      </c>
      <c r="BT24" s="9">
        <f>' IP จากหน้าเวปมาวาง'!BR11</f>
        <v>32.08</v>
      </c>
    </row>
    <row r="25" spans="1:72">
      <c r="A25" s="10">
        <v>21</v>
      </c>
      <c r="B25" s="10" t="s">
        <v>67</v>
      </c>
      <c r="C25" s="10">
        <v>10705</v>
      </c>
      <c r="D25" s="10" t="s">
        <v>69</v>
      </c>
      <c r="E25" s="13">
        <f t="shared" si="0"/>
        <v>191515</v>
      </c>
      <c r="F25" s="9">
        <f>' IP จากหน้าเวปมาวาง'!D39</f>
        <v>541</v>
      </c>
      <c r="G25" s="9">
        <f>' IP จากหน้าเวปมาวาง'!E39</f>
        <v>541</v>
      </c>
      <c r="H25" s="9">
        <f>' IP จากหน้าเวปมาวาง'!F39</f>
        <v>36163</v>
      </c>
      <c r="I25" s="9">
        <f>' IP จากหน้าเวปมาวาง'!G39</f>
        <v>195064</v>
      </c>
      <c r="J25" s="9">
        <f>' IP จากหน้าเวปมาวาง'!H39</f>
        <v>5.39</v>
      </c>
      <c r="K25" s="9">
        <f>' IP จากหน้าเวปมาวาง'!I39</f>
        <v>98.78</v>
      </c>
      <c r="L25" s="9">
        <f>' IP จากหน้าเวปมาวาง'!J39</f>
        <v>98.78</v>
      </c>
      <c r="M25" s="9">
        <f>' IP จากหน้าเวปมาวาง'!K39</f>
        <v>3598</v>
      </c>
      <c r="N25" s="9">
        <f>' IP จากหน้าเวปมาวาง'!L39</f>
        <v>18740</v>
      </c>
      <c r="O25" s="9">
        <f>' IP จากหน้าเวปมาวาง'!M39</f>
        <v>5.21</v>
      </c>
      <c r="P25" s="9">
        <f>' IP จากหน้าเวปมาวาง'!N39</f>
        <v>111.74</v>
      </c>
      <c r="Q25" s="9">
        <f>' IP จากหน้าเวปมาวาง'!O39</f>
        <v>111.74</v>
      </c>
      <c r="R25" s="9">
        <f>' IP จากหน้าเวปมาวาง'!P39</f>
        <v>3341</v>
      </c>
      <c r="S25" s="9">
        <f>' IP จากหน้าเวปมาวาง'!Q39</f>
        <v>18158</v>
      </c>
      <c r="T25" s="9">
        <f>' IP จากหน้าเวปมาวาง'!R39</f>
        <v>5.43</v>
      </c>
      <c r="U25" s="9">
        <f>' IP จากหน้าเวปมาวาง'!S39</f>
        <v>111.88</v>
      </c>
      <c r="V25" s="9">
        <f>' IP จากหน้าเวปมาวาง'!T39</f>
        <v>111.88</v>
      </c>
      <c r="W25" s="9">
        <f>' IP จากหน้าเวปมาวาง'!U39</f>
        <v>3511</v>
      </c>
      <c r="X25" s="9">
        <f>' IP จากหน้าเวปมาวาง'!V39</f>
        <v>18992</v>
      </c>
      <c r="Y25" s="9">
        <f>' IP จากหน้าเวปมาวาง'!W39</f>
        <v>5.41</v>
      </c>
      <c r="Z25" s="9">
        <f>' IP จากหน้าเวปมาวาง'!X39</f>
        <v>113.24</v>
      </c>
      <c r="AA25" s="9">
        <f>' IP จากหน้าเวปมาวาง'!Y39</f>
        <v>113.24</v>
      </c>
      <c r="AB25" s="9">
        <f>' IP จากหน้าเวปมาวาง'!Z39</f>
        <v>3016</v>
      </c>
      <c r="AC25" s="9">
        <f>' IP จากหน้าเวปมาวาง'!AA39</f>
        <v>17792</v>
      </c>
      <c r="AD25" s="9">
        <f>' IP จากหน้าเวปมาวาง'!AB39</f>
        <v>5.9</v>
      </c>
      <c r="AE25" s="9">
        <f>' IP จากหน้าเวปมาวาง'!AC39</f>
        <v>106.09</v>
      </c>
      <c r="AF25" s="9">
        <f>' IP จากหน้าเวปมาวาง'!AD39</f>
        <v>106.09</v>
      </c>
      <c r="AG25" s="9">
        <f>' IP จากหน้าเวปมาวาง'!AE39</f>
        <v>2769</v>
      </c>
      <c r="AH25" s="9">
        <f>' IP จากหน้าเวปมาวาง'!AF39</f>
        <v>14560</v>
      </c>
      <c r="AI25" s="9">
        <f>' IP จากหน้าเวปมาวาง'!AG39</f>
        <v>5.26</v>
      </c>
      <c r="AJ25" s="9">
        <f>' IP จากหน้าเวปมาวาง'!AH39</f>
        <v>96.12</v>
      </c>
      <c r="AK25" s="9">
        <f>' IP จากหน้าเวปมาวาง'!AI39</f>
        <v>96.12</v>
      </c>
      <c r="AL25" s="9">
        <f>' IP จากหน้าเวปมาวาง'!AJ39</f>
        <v>3389</v>
      </c>
      <c r="AM25" s="9">
        <f>' IP จากหน้าเวปมาวาง'!AK39</f>
        <v>18308</v>
      </c>
      <c r="AN25" s="9">
        <f>' IP จากหน้าเวปมาวาง'!AL39</f>
        <v>5.4</v>
      </c>
      <c r="AO25" s="9">
        <f>' IP จากหน้าเวปมาวาง'!AM39</f>
        <v>109.16</v>
      </c>
      <c r="AP25" s="9">
        <f>' IP จากหน้าเวปมาวาง'!AN39</f>
        <v>109.16</v>
      </c>
      <c r="AQ25" s="9">
        <f>' IP จากหน้าเวปมาวาง'!AO39</f>
        <v>2963</v>
      </c>
      <c r="AR25" s="9">
        <f>' IP จากหน้าเวปมาวาง'!AP39</f>
        <v>16703</v>
      </c>
      <c r="AS25" s="9">
        <f>' IP จากหน้าเวปมาวาง'!AQ39</f>
        <v>5.64</v>
      </c>
      <c r="AT25" s="9">
        <f>' IP จากหน้าเวปมาวาง'!AR39</f>
        <v>102.91</v>
      </c>
      <c r="AU25" s="9">
        <f>' IP จากหน้าเวปมาวาง'!AS39</f>
        <v>102.91</v>
      </c>
      <c r="AV25" s="9">
        <f>' IP จากหน้าเวปมาวาง'!AT39</f>
        <v>2896</v>
      </c>
      <c r="AW25" s="9">
        <f>' IP จากหน้าเวปมาวาง'!AU39</f>
        <v>15657</v>
      </c>
      <c r="AX25" s="9">
        <f>' IP จากหน้าเวปมาวาง'!AV39</f>
        <v>5.41</v>
      </c>
      <c r="AY25" s="9">
        <f>' IP จากหน้าเวปมาวาง'!AW39</f>
        <v>93.36</v>
      </c>
      <c r="AZ25" s="9">
        <f>' IP จากหน้าเวปมาวาง'!AX39</f>
        <v>93.36</v>
      </c>
      <c r="BA25" s="9">
        <f>' IP จากหน้าเวปมาวาง'!AY39</f>
        <v>3209</v>
      </c>
      <c r="BB25" s="9">
        <f>' IP จากหน้าเวปมาวาง'!AZ39</f>
        <v>15715</v>
      </c>
      <c r="BC25" s="9">
        <f>' IP จากหน้าเวปมาวาง'!BA39</f>
        <v>4.9000000000000004</v>
      </c>
      <c r="BD25" s="9">
        <f>' IP จากหน้าเวปมาวาง'!BB39</f>
        <v>96.83</v>
      </c>
      <c r="BE25" s="9">
        <f>' IP จากหน้าเวปมาวาง'!BC39</f>
        <v>96.83</v>
      </c>
      <c r="BF25" s="9">
        <f>' IP จากหน้าเวปมาวาง'!BD39</f>
        <v>3289</v>
      </c>
      <c r="BG25" s="9">
        <f>' IP จากหน้าเวปมาวาง'!BE39</f>
        <v>18601</v>
      </c>
      <c r="BH25" s="9">
        <f>' IP จากหน้าเวปมาวาง'!BF39</f>
        <v>5.66</v>
      </c>
      <c r="BI25" s="9">
        <f>' IP จากหน้าเวปมาวาง'!BG39</f>
        <v>110.91</v>
      </c>
      <c r="BJ25" s="9">
        <f>' IP จากหน้าเวปมาวาง'!BH39</f>
        <v>110.91</v>
      </c>
      <c r="BK25" s="9">
        <f>' IP จากหน้าเวปมาวาง'!BI39</f>
        <v>3382</v>
      </c>
      <c r="BL25" s="9">
        <f>' IP จากหน้าเวปมาวาง'!BJ39</f>
        <v>18289</v>
      </c>
      <c r="BM25" s="9">
        <f>' IP จากหน้าเวปมาวาง'!BK39</f>
        <v>5.41</v>
      </c>
      <c r="BN25" s="9">
        <f>' IP จากหน้าเวปมาวาง'!BL39</f>
        <v>109.05</v>
      </c>
      <c r="BO25" s="9">
        <f>' IP จากหน้าเวปมาวาง'!BM39</f>
        <v>109.05</v>
      </c>
      <c r="BP25" s="9">
        <f>' IP จากหน้าเวปมาวาง'!BN39</f>
        <v>800</v>
      </c>
      <c r="BQ25" s="9">
        <f>' IP จากหน้าเวปมาวาง'!BO39</f>
        <v>3549</v>
      </c>
      <c r="BR25" s="9">
        <f>' IP จากหน้าเวปมาวาง'!BP39</f>
        <v>4.4400000000000004</v>
      </c>
      <c r="BS25" s="9">
        <f>' IP จากหน้าเวปมาวาง'!BQ39</f>
        <v>21.87</v>
      </c>
      <c r="BT25" s="9">
        <f>' IP จากหน้าเวปมาวาง'!BR39</f>
        <v>21.87</v>
      </c>
    </row>
    <row r="26" spans="1:72">
      <c r="A26" s="10">
        <v>22</v>
      </c>
      <c r="B26" s="10" t="s">
        <v>67</v>
      </c>
      <c r="C26" s="10">
        <v>11030</v>
      </c>
      <c r="D26" s="10" t="s">
        <v>71</v>
      </c>
      <c r="E26" s="13">
        <f t="shared" si="0"/>
        <v>10055</v>
      </c>
      <c r="F26" s="9">
        <f>' IP จากหน้าเวปมาวาง'!D40</f>
        <v>52</v>
      </c>
      <c r="G26" s="9">
        <f>' IP จากหน้าเวปมาวาง'!E40</f>
        <v>52</v>
      </c>
      <c r="H26" s="9">
        <f>' IP จากหน้าเวปมาวาง'!F40</f>
        <v>2874</v>
      </c>
      <c r="I26" s="9">
        <f>' IP จากหน้าเวปมาวาง'!G40</f>
        <v>10801</v>
      </c>
      <c r="J26" s="9">
        <f>' IP จากหน้าเวปมาวาง'!H40</f>
        <v>3.76</v>
      </c>
      <c r="K26" s="9">
        <f>' IP จากหน้าเวปมาวาง'!I40</f>
        <v>56.91</v>
      </c>
      <c r="L26" s="9">
        <f>' IP จากหน้าเวปมาวาง'!J40</f>
        <v>56.91</v>
      </c>
      <c r="M26" s="9">
        <f>' IP จากหน้าเวปมาวาง'!K40</f>
        <v>302</v>
      </c>
      <c r="N26" s="9">
        <f>' IP จากหน้าเวปมาวาง'!L40</f>
        <v>904</v>
      </c>
      <c r="O26" s="9">
        <f>' IP จากหน้าเวปมาวาง'!M40</f>
        <v>2.99</v>
      </c>
      <c r="P26" s="9">
        <f>' IP จากหน้าเวปมาวาง'!N40</f>
        <v>56.08</v>
      </c>
      <c r="Q26" s="9">
        <f>' IP จากหน้าเวปมาวาง'!O40</f>
        <v>56.08</v>
      </c>
      <c r="R26" s="9">
        <f>' IP จากหน้าเวปมาวาง'!P40</f>
        <v>343</v>
      </c>
      <c r="S26" s="9">
        <f>' IP จากหน้าเวปมาวาง'!Q40</f>
        <v>1209</v>
      </c>
      <c r="T26" s="9">
        <f>' IP จากหน้าเวปมาวาง'!R40</f>
        <v>3.52</v>
      </c>
      <c r="U26" s="9">
        <f>' IP จากหน้าเวปมาวาง'!S40</f>
        <v>77.5</v>
      </c>
      <c r="V26" s="9">
        <f>' IP จากหน้าเวปมาวาง'!T40</f>
        <v>77.5</v>
      </c>
      <c r="W26" s="9">
        <f>' IP จากหน้าเวปมาวาง'!U40</f>
        <v>257</v>
      </c>
      <c r="X26" s="9">
        <f>' IP จากหน้าเวปมาวาง'!V40</f>
        <v>845</v>
      </c>
      <c r="Y26" s="9">
        <f>' IP จากหน้าเวปมาวาง'!W40</f>
        <v>3.29</v>
      </c>
      <c r="Z26" s="9">
        <f>' IP จากหน้าเวปมาวาง'!X40</f>
        <v>52.42</v>
      </c>
      <c r="AA26" s="9">
        <f>' IP จากหน้าเวปมาวาง'!Y40</f>
        <v>52.42</v>
      </c>
      <c r="AB26" s="9">
        <f>' IP จากหน้าเวปมาวาง'!Z40</f>
        <v>206</v>
      </c>
      <c r="AC26" s="9">
        <f>' IP จากหน้าเวปมาวาง'!AA40</f>
        <v>611</v>
      </c>
      <c r="AD26" s="9">
        <f>' IP จากหน้าเวปมาวาง'!AB40</f>
        <v>2.97</v>
      </c>
      <c r="AE26" s="9">
        <f>' IP จากหน้าเวปมาวาง'!AC40</f>
        <v>37.9</v>
      </c>
      <c r="AF26" s="9">
        <f>' IP จากหน้าเวปมาวาง'!AD40</f>
        <v>37.9</v>
      </c>
      <c r="AG26" s="9">
        <f>' IP จากหน้าเวปมาวาง'!AE40</f>
        <v>213</v>
      </c>
      <c r="AH26" s="9">
        <f>' IP จากหน้าเวปมาวาง'!AF40</f>
        <v>674</v>
      </c>
      <c r="AI26" s="9">
        <f>' IP จากหน้าเวปมาวาง'!AG40</f>
        <v>3.16</v>
      </c>
      <c r="AJ26" s="9">
        <f>' IP จากหน้าเวปมาวาง'!AH40</f>
        <v>46.29</v>
      </c>
      <c r="AK26" s="9">
        <f>' IP จากหน้าเวปมาวาง'!AI40</f>
        <v>46.29</v>
      </c>
      <c r="AL26" s="9">
        <f>' IP จากหน้าเวปมาวาง'!AJ40</f>
        <v>254</v>
      </c>
      <c r="AM26" s="9">
        <f>' IP จากหน้าเวปมาวาง'!AK40</f>
        <v>771</v>
      </c>
      <c r="AN26" s="9">
        <f>' IP จากหน้าเวปมาวาง'!AL40</f>
        <v>3.04</v>
      </c>
      <c r="AO26" s="9">
        <f>' IP จากหน้าเวปมาวาง'!AM40</f>
        <v>47.83</v>
      </c>
      <c r="AP26" s="9">
        <f>' IP จากหน้าเวปมาวาง'!AN40</f>
        <v>47.83</v>
      </c>
      <c r="AQ26" s="9">
        <f>' IP จากหน้าเวปมาวาง'!AO40</f>
        <v>234</v>
      </c>
      <c r="AR26" s="9">
        <f>' IP จากหน้าเวปมาวาง'!AP40</f>
        <v>833</v>
      </c>
      <c r="AS26" s="9">
        <f>' IP จากหน้าเวปมาวาง'!AQ40</f>
        <v>3.56</v>
      </c>
      <c r="AT26" s="9">
        <f>' IP จากหน้าเวปมาวาง'!AR40</f>
        <v>53.4</v>
      </c>
      <c r="AU26" s="9">
        <f>' IP จากหน้าเวปมาวาง'!AS40</f>
        <v>53.4</v>
      </c>
      <c r="AV26" s="9">
        <f>' IP จากหน้าเวปมาวาง'!AT40</f>
        <v>197</v>
      </c>
      <c r="AW26" s="9">
        <f>' IP จากหน้าเวปมาวาง'!AU40</f>
        <v>693</v>
      </c>
      <c r="AX26" s="9">
        <f>' IP จากหน้าเวปมาวาง'!AV40</f>
        <v>3.52</v>
      </c>
      <c r="AY26" s="9">
        <f>' IP จากหน้าเวปมาวาง'!AW40</f>
        <v>42.99</v>
      </c>
      <c r="AZ26" s="9">
        <f>' IP จากหน้าเวปมาวาง'!AX40</f>
        <v>42.99</v>
      </c>
      <c r="BA26" s="9">
        <f>' IP จากหน้าเวปมาวาง'!AY40</f>
        <v>213</v>
      </c>
      <c r="BB26" s="9">
        <f>' IP จากหน้าเวปมาวาง'!AZ40</f>
        <v>741</v>
      </c>
      <c r="BC26" s="9">
        <f>' IP จากหน้าเวปมาวาง'!BA40</f>
        <v>3.48</v>
      </c>
      <c r="BD26" s="9">
        <f>' IP จากหน้าเวปมาวาง'!BB40</f>
        <v>47.5</v>
      </c>
      <c r="BE26" s="9">
        <f>' IP จากหน้าเวปมาวาง'!BC40</f>
        <v>47.5</v>
      </c>
      <c r="BF26" s="9">
        <f>' IP จากหน้าเวปมาวาง'!BD40</f>
        <v>218</v>
      </c>
      <c r="BG26" s="9">
        <f>' IP จากหน้าเวปมาวาง'!BE40</f>
        <v>927</v>
      </c>
      <c r="BH26" s="9">
        <f>' IP จากหน้าเวปมาวาง'!BF40</f>
        <v>4.25</v>
      </c>
      <c r="BI26" s="9">
        <f>' IP จากหน้าเวปมาวาง'!BG40</f>
        <v>57.51</v>
      </c>
      <c r="BJ26" s="9">
        <f>' IP จากหน้าเวปมาวาง'!BH40</f>
        <v>57.51</v>
      </c>
      <c r="BK26" s="9">
        <f>' IP จากหน้าเวปมาวาง'!BI40</f>
        <v>298</v>
      </c>
      <c r="BL26" s="9">
        <f>' IP จากหน้าเวปมาวาง'!BJ40</f>
        <v>1847</v>
      </c>
      <c r="BM26" s="9">
        <f>' IP จากหน้าเวปมาวาง'!BK40</f>
        <v>6.2</v>
      </c>
      <c r="BN26" s="9">
        <f>' IP จากหน้าเวปมาวาง'!BL40</f>
        <v>114.58</v>
      </c>
      <c r="BO26" s="9">
        <f>' IP จากหน้าเวปมาวาง'!BM40</f>
        <v>114.58</v>
      </c>
      <c r="BP26" s="9">
        <f>' IP จากหน้าเวปมาวาง'!BN40</f>
        <v>139</v>
      </c>
      <c r="BQ26" s="9">
        <f>' IP จากหน้าเวปมาวาง'!BO40</f>
        <v>746</v>
      </c>
      <c r="BR26" s="9">
        <f>' IP จากหน้าเวปมาวาง'!BP40</f>
        <v>5.37</v>
      </c>
      <c r="BS26" s="9">
        <f>' IP จากหน้าเวปมาวาง'!BQ40</f>
        <v>47.82</v>
      </c>
      <c r="BT26" s="9">
        <f>' IP จากหน้าเวปมาวาง'!BR40</f>
        <v>47.82</v>
      </c>
    </row>
    <row r="27" spans="1:72">
      <c r="A27" s="10">
        <v>23</v>
      </c>
      <c r="B27" s="10" t="s">
        <v>67</v>
      </c>
      <c r="C27" s="10">
        <v>11031</v>
      </c>
      <c r="D27" s="10" t="s">
        <v>73</v>
      </c>
      <c r="E27" s="13">
        <f t="shared" si="0"/>
        <v>14031</v>
      </c>
      <c r="F27" s="9">
        <f>' IP จากหน้าเวปมาวาง'!D41</f>
        <v>73</v>
      </c>
      <c r="G27" s="9">
        <f>' IP จากหน้าเวปมาวาง'!E41</f>
        <v>73</v>
      </c>
      <c r="H27" s="9">
        <f>' IP จากหน้าเวปมาวาง'!F41</f>
        <v>4511</v>
      </c>
      <c r="I27" s="9">
        <f>' IP จากหน้าเวปมาวาง'!G41</f>
        <v>14031</v>
      </c>
      <c r="J27" s="9">
        <f>' IP จากหน้าเวปมาวาง'!H41</f>
        <v>3.11</v>
      </c>
      <c r="K27" s="9">
        <f>' IP จากหน้าเวปมาวาง'!I41</f>
        <v>52.66</v>
      </c>
      <c r="L27" s="9">
        <f>' IP จากหน้าเวปมาวาง'!J41</f>
        <v>52.66</v>
      </c>
      <c r="M27" s="9">
        <f>' IP จากหน้าเวปมาวาง'!K41</f>
        <v>498</v>
      </c>
      <c r="N27" s="9">
        <f>' IP จากหน้าเวปมาวาง'!L41</f>
        <v>1321</v>
      </c>
      <c r="O27" s="9">
        <f>' IP จากหน้าเวปมาวาง'!M41</f>
        <v>2.65</v>
      </c>
      <c r="P27" s="9">
        <f>' IP จากหน้าเวปมาวาง'!N41</f>
        <v>58.37</v>
      </c>
      <c r="Q27" s="9">
        <f>' IP จากหน้าเวปมาวาง'!O41</f>
        <v>58.37</v>
      </c>
      <c r="R27" s="9">
        <f>' IP จากหน้าเวปมาวาง'!P41</f>
        <v>545</v>
      </c>
      <c r="S27" s="9">
        <f>' IP จากหน้าเวปมาวาง'!Q41</f>
        <v>1469</v>
      </c>
      <c r="T27" s="9">
        <f>' IP จากหน้าเวปมาวาง'!R41</f>
        <v>2.7</v>
      </c>
      <c r="U27" s="9">
        <f>' IP จากหน้าเวปมาวาง'!S41</f>
        <v>67.08</v>
      </c>
      <c r="V27" s="9">
        <f>' IP จากหน้าเวปมาวาง'!T41</f>
        <v>67.08</v>
      </c>
      <c r="W27" s="9">
        <f>' IP จากหน้าเวปมาวาง'!U41</f>
        <v>450</v>
      </c>
      <c r="X27" s="9">
        <f>' IP จากหน้าเวปมาวาง'!V41</f>
        <v>1302</v>
      </c>
      <c r="Y27" s="9">
        <f>' IP จากหน้าเวปมาวาง'!W41</f>
        <v>2.89</v>
      </c>
      <c r="Z27" s="9">
        <f>' IP จากหน้าเวปมาวาง'!X41</f>
        <v>57.53</v>
      </c>
      <c r="AA27" s="9">
        <f>' IP จากหน้าเวปมาวาง'!Y41</f>
        <v>57.53</v>
      </c>
      <c r="AB27" s="9">
        <f>' IP จากหน้าเวปมาวาง'!Z41</f>
        <v>331</v>
      </c>
      <c r="AC27" s="9">
        <f>' IP จากหน้าเวปมาวาง'!AA41</f>
        <v>938</v>
      </c>
      <c r="AD27" s="9">
        <f>' IP จากหน้าเวปมาวาง'!AB41</f>
        <v>2.83</v>
      </c>
      <c r="AE27" s="9">
        <f>' IP จากหน้าเวปมาวาง'!AC41</f>
        <v>41.45</v>
      </c>
      <c r="AF27" s="9">
        <f>' IP จากหน้าเวปมาวาง'!AD41</f>
        <v>41.45</v>
      </c>
      <c r="AG27" s="9">
        <f>' IP จากหน้าเวปมาวาง'!AE41</f>
        <v>336</v>
      </c>
      <c r="AH27" s="9">
        <f>' IP จากหน้าเวปมาวาง'!AF41</f>
        <v>884</v>
      </c>
      <c r="AI27" s="9">
        <f>' IP จากหน้าเวปมาวาง'!AG41</f>
        <v>2.63</v>
      </c>
      <c r="AJ27" s="9">
        <f>' IP จากหน้าเวปมาวาง'!AH41</f>
        <v>43.25</v>
      </c>
      <c r="AK27" s="9">
        <f>' IP จากหน้าเวปมาวาง'!AI41</f>
        <v>43.25</v>
      </c>
      <c r="AL27" s="9">
        <f>' IP จากหน้าเวปมาวาง'!AJ41</f>
        <v>409</v>
      </c>
      <c r="AM27" s="9">
        <f>' IP จากหน้าเวปมาวาง'!AK41</f>
        <v>1026</v>
      </c>
      <c r="AN27" s="9">
        <f>' IP จากหน้าเวปมาวาง'!AL41</f>
        <v>2.5099999999999998</v>
      </c>
      <c r="AO27" s="9">
        <f>' IP จากหน้าเวปมาวาง'!AM41</f>
        <v>45.34</v>
      </c>
      <c r="AP27" s="9">
        <f>' IP จากหน้าเวปมาวาง'!AN41</f>
        <v>45.34</v>
      </c>
      <c r="AQ27" s="9">
        <f>' IP จากหน้าเวปมาวาง'!AO41</f>
        <v>395</v>
      </c>
      <c r="AR27" s="9">
        <f>' IP จากหน้าเวปมาวาง'!AP41</f>
        <v>1165</v>
      </c>
      <c r="AS27" s="9">
        <f>' IP จากหน้าเวปมาวาง'!AQ41</f>
        <v>2.95</v>
      </c>
      <c r="AT27" s="9">
        <f>' IP จากหน้าเวปมาวาง'!AR41</f>
        <v>53.2</v>
      </c>
      <c r="AU27" s="9">
        <f>' IP จากหน้าเวปมาวาง'!AS41</f>
        <v>53.2</v>
      </c>
      <c r="AV27" s="9">
        <f>' IP จากหน้าเวปมาวาง'!AT41</f>
        <v>354</v>
      </c>
      <c r="AW27" s="9">
        <f>' IP จากหน้าเวปมาวาง'!AU41</f>
        <v>1064</v>
      </c>
      <c r="AX27" s="9">
        <f>' IP จากหน้าเวปมาวาง'!AV41</f>
        <v>3.01</v>
      </c>
      <c r="AY27" s="9">
        <f>' IP จากหน้าเวปมาวาง'!AW41</f>
        <v>47.02</v>
      </c>
      <c r="AZ27" s="9">
        <f>' IP จากหน้าเวปมาวาง'!AX41</f>
        <v>47.02</v>
      </c>
      <c r="BA27" s="9">
        <f>' IP จากหน้าเวปมาวาง'!AY41</f>
        <v>351</v>
      </c>
      <c r="BB27" s="9">
        <f>' IP จากหน้าเวปมาวาง'!AZ41</f>
        <v>1039</v>
      </c>
      <c r="BC27" s="9">
        <f>' IP จากหน้าเวปมาวาง'!BA41</f>
        <v>2.96</v>
      </c>
      <c r="BD27" s="9">
        <f>' IP จากหน้าเวปมาวาง'!BB41</f>
        <v>47.44</v>
      </c>
      <c r="BE27" s="9">
        <f>' IP จากหน้าเวปมาวาง'!BC41</f>
        <v>47.44</v>
      </c>
      <c r="BF27" s="9">
        <f>' IP จากหน้าเวปมาวาง'!BD41</f>
        <v>376</v>
      </c>
      <c r="BG27" s="9">
        <f>' IP จากหน้าเวปมาวาง'!BE41</f>
        <v>1349</v>
      </c>
      <c r="BH27" s="9">
        <f>' IP จากหน้าเวปมาวาง'!BF41</f>
        <v>3.59</v>
      </c>
      <c r="BI27" s="9">
        <f>' IP จากหน้าเวปมาวาง'!BG41</f>
        <v>59.61</v>
      </c>
      <c r="BJ27" s="9">
        <f>' IP จากหน้าเวปมาวาง'!BH41</f>
        <v>59.61</v>
      </c>
      <c r="BK27" s="9">
        <f>' IP จากหน้าเวปมาวาง'!BI41</f>
        <v>466</v>
      </c>
      <c r="BL27" s="9">
        <f>' IP จากหน้าเวปมาวาง'!BJ41</f>
        <v>2474</v>
      </c>
      <c r="BM27" s="9">
        <f>' IP จากหน้าเวปมาวาง'!BK41</f>
        <v>5.31</v>
      </c>
      <c r="BN27" s="9">
        <f>' IP จากหน้าเวปมาวาง'!BL41</f>
        <v>109.32</v>
      </c>
      <c r="BO27" s="9">
        <f>' IP จากหน้าเวปมาวาง'!BM41</f>
        <v>109.32</v>
      </c>
      <c r="BP27" s="9">
        <f>' IP จากหน้าเวปมาวาง'!BN41</f>
        <v>0</v>
      </c>
      <c r="BQ27" s="9">
        <f>' IP จากหน้าเวปมาวาง'!BO41</f>
        <v>0</v>
      </c>
      <c r="BR27" s="9">
        <f>' IP จากหน้าเวปมาวาง'!BP41</f>
        <v>0</v>
      </c>
      <c r="BS27" s="9">
        <f>' IP จากหน้าเวปมาวาง'!BQ41</f>
        <v>0</v>
      </c>
      <c r="BT27" s="9">
        <f>' IP จากหน้าเวปมาวาง'!BR41</f>
        <v>0</v>
      </c>
    </row>
    <row r="28" spans="1:72">
      <c r="A28" s="10">
        <v>24</v>
      </c>
      <c r="B28" s="10" t="s">
        <v>67</v>
      </c>
      <c r="C28" s="10">
        <v>11032</v>
      </c>
      <c r="D28" s="10" t="s">
        <v>75</v>
      </c>
      <c r="E28" s="13">
        <f t="shared" si="0"/>
        <v>10825</v>
      </c>
      <c r="F28" s="9">
        <f>' IP จากหน้าเวปมาวาง'!D42</f>
        <v>33</v>
      </c>
      <c r="G28" s="9">
        <f>' IP จากหน้าเวปมาวาง'!E42</f>
        <v>33</v>
      </c>
      <c r="H28" s="9">
        <f>' IP จากหน้าเวปมาวาง'!F42</f>
        <v>3569</v>
      </c>
      <c r="I28" s="9">
        <f>' IP จากหน้าเวปมาวาง'!G42</f>
        <v>10825</v>
      </c>
      <c r="J28" s="9">
        <f>' IP จากหน้าเวปมาวาง'!H42</f>
        <v>3.03</v>
      </c>
      <c r="K28" s="9">
        <f>' IP จากหน้าเวปมาวาง'!I42</f>
        <v>89.87</v>
      </c>
      <c r="L28" s="9">
        <f>' IP จากหน้าเวปมาวาง'!J42</f>
        <v>89.87</v>
      </c>
      <c r="M28" s="9">
        <f>' IP จากหน้าเวปมาวาง'!K42</f>
        <v>355</v>
      </c>
      <c r="N28" s="9">
        <f>' IP จากหน้าเวปมาวาง'!L42</f>
        <v>1003</v>
      </c>
      <c r="O28" s="9">
        <f>' IP จากหน้าเวปมาวาง'!M42</f>
        <v>2.83</v>
      </c>
      <c r="P28" s="9">
        <f>' IP จากหน้าเวปมาวาง'!N42</f>
        <v>98.04</v>
      </c>
      <c r="Q28" s="9">
        <f>' IP จากหน้าเวปมาวาง'!O42</f>
        <v>98.04</v>
      </c>
      <c r="R28" s="9">
        <f>' IP จากหน้าเวปมาวาง'!P42</f>
        <v>322</v>
      </c>
      <c r="S28" s="9">
        <f>' IP จากหน้าเวปมาวาง'!Q42</f>
        <v>920</v>
      </c>
      <c r="T28" s="9">
        <f>' IP จากหน้าเวปมาวาง'!R42</f>
        <v>2.86</v>
      </c>
      <c r="U28" s="9">
        <f>' IP จากหน้าเวปมาวาง'!S42</f>
        <v>92.93</v>
      </c>
      <c r="V28" s="9">
        <f>' IP จากหน้าเวปมาวาง'!T42</f>
        <v>92.93</v>
      </c>
      <c r="W28" s="9">
        <f>' IP จากหน้าเวปมาวาง'!U42</f>
        <v>329</v>
      </c>
      <c r="X28" s="9">
        <f>' IP จากหน้าเวปมาวาง'!V42</f>
        <v>903</v>
      </c>
      <c r="Y28" s="9">
        <f>' IP จากหน้าเวปมาวาง'!W42</f>
        <v>2.74</v>
      </c>
      <c r="Z28" s="9">
        <f>' IP จากหน้าเวปมาวาง'!X42</f>
        <v>88.27</v>
      </c>
      <c r="AA28" s="9">
        <f>' IP จากหน้าเวปมาวาง'!Y42</f>
        <v>88.27</v>
      </c>
      <c r="AB28" s="9">
        <f>' IP จากหน้าเวปมาวาง'!Z42</f>
        <v>256</v>
      </c>
      <c r="AC28" s="9">
        <f>' IP จากหน้าเวปมาวาง'!AA42</f>
        <v>728</v>
      </c>
      <c r="AD28" s="9">
        <f>' IP จากหน้าเวปมาวาง'!AB42</f>
        <v>2.84</v>
      </c>
      <c r="AE28" s="9">
        <f>' IP จากหน้าเวปมาวาง'!AC42</f>
        <v>71.16</v>
      </c>
      <c r="AF28" s="9">
        <f>' IP จากหน้าเวปมาวาง'!AD42</f>
        <v>71.16</v>
      </c>
      <c r="AG28" s="9">
        <f>' IP จากหน้าเวปมาวาง'!AE42</f>
        <v>256</v>
      </c>
      <c r="AH28" s="9">
        <f>' IP จากหน้าเวปมาวาง'!AF42</f>
        <v>759</v>
      </c>
      <c r="AI28" s="9">
        <f>' IP จากหน้าเวปมาวาง'!AG42</f>
        <v>2.96</v>
      </c>
      <c r="AJ28" s="9">
        <f>' IP จากหน้าเวปมาวาง'!AH42</f>
        <v>82.14</v>
      </c>
      <c r="AK28" s="9">
        <f>' IP จากหน้าเวปมาวาง'!AI42</f>
        <v>82.14</v>
      </c>
      <c r="AL28" s="9">
        <f>' IP จากหน้าเวปมาวาง'!AJ42</f>
        <v>356</v>
      </c>
      <c r="AM28" s="9">
        <f>' IP จากหน้าเวปมาวาง'!AK42</f>
        <v>1045</v>
      </c>
      <c r="AN28" s="9">
        <f>' IP จากหน้าเวปมาวาง'!AL42</f>
        <v>2.94</v>
      </c>
      <c r="AO28" s="9">
        <f>' IP จากหน้าเวปมาวาง'!AM42</f>
        <v>102.15</v>
      </c>
      <c r="AP28" s="9">
        <f>' IP จากหน้าเวปมาวาง'!AN42</f>
        <v>102.15</v>
      </c>
      <c r="AQ28" s="9">
        <f>' IP จากหน้าเวปมาวาง'!AO42</f>
        <v>323</v>
      </c>
      <c r="AR28" s="9">
        <f>' IP จากหน้าเวปมาวาง'!AP42</f>
        <v>917</v>
      </c>
      <c r="AS28" s="9">
        <f>' IP จากหน้าเวปมาวาง'!AQ42</f>
        <v>2.84</v>
      </c>
      <c r="AT28" s="9">
        <f>' IP จากหน้าเวปมาวาง'!AR42</f>
        <v>92.63</v>
      </c>
      <c r="AU28" s="9">
        <f>' IP จากหน้าเวปมาวาง'!AS42</f>
        <v>92.63</v>
      </c>
      <c r="AV28" s="9">
        <f>' IP จากหน้าเวปมาวาง'!AT42</f>
        <v>305</v>
      </c>
      <c r="AW28" s="9">
        <f>' IP จากหน้าเวปมาวาง'!AU42</f>
        <v>809</v>
      </c>
      <c r="AX28" s="9">
        <f>' IP จากหน้าเวปมาวาง'!AV42</f>
        <v>2.65</v>
      </c>
      <c r="AY28" s="9">
        <f>' IP จากหน้าเวปมาวาง'!AW42</f>
        <v>79.08</v>
      </c>
      <c r="AZ28" s="9">
        <f>' IP จากหน้าเวปมาวาง'!AX42</f>
        <v>79.08</v>
      </c>
      <c r="BA28" s="9">
        <f>' IP จากหน้าเวปมาวาง'!AY42</f>
        <v>398</v>
      </c>
      <c r="BB28" s="9">
        <f>' IP จากหน้าเวปมาวาง'!AZ42</f>
        <v>1021</v>
      </c>
      <c r="BC28" s="9">
        <f>' IP จากหน้าเวปมาวาง'!BA42</f>
        <v>2.57</v>
      </c>
      <c r="BD28" s="9">
        <f>' IP จากหน้าเวปมาวาง'!BB42</f>
        <v>103.13</v>
      </c>
      <c r="BE28" s="9">
        <f>' IP จากหน้าเวปมาวาง'!BC42</f>
        <v>103.13</v>
      </c>
      <c r="BF28" s="9">
        <f>' IP จากหน้าเวปมาวาง'!BD42</f>
        <v>285</v>
      </c>
      <c r="BG28" s="9">
        <f>' IP จากหน้าเวปมาวาง'!BE42</f>
        <v>886</v>
      </c>
      <c r="BH28" s="9">
        <f>' IP จากหน้าเวปมาวาง'!BF42</f>
        <v>3.11</v>
      </c>
      <c r="BI28" s="9">
        <f>' IP จากหน้าเวปมาวาง'!BG42</f>
        <v>86.61</v>
      </c>
      <c r="BJ28" s="9">
        <f>' IP จากหน้าเวปมาวาง'!BH42</f>
        <v>86.61</v>
      </c>
      <c r="BK28" s="9">
        <f>' IP จากหน้าเวปมาวาง'!BI42</f>
        <v>384</v>
      </c>
      <c r="BL28" s="9">
        <f>' IP จากหน้าเวปมาวาง'!BJ42</f>
        <v>1834</v>
      </c>
      <c r="BM28" s="9">
        <f>' IP จากหน้าเวปมาวาง'!BK42</f>
        <v>4.78</v>
      </c>
      <c r="BN28" s="9">
        <f>' IP จากหน้าเวปมาวาง'!BL42</f>
        <v>179.28</v>
      </c>
      <c r="BO28" s="9">
        <f>' IP จากหน้าเวปมาวาง'!BM42</f>
        <v>179.28</v>
      </c>
      <c r="BP28" s="9">
        <f>' IP จากหน้าเวปมาวาง'!BN42</f>
        <v>0</v>
      </c>
      <c r="BQ28" s="9">
        <f>' IP จากหน้าเวปมาวาง'!BO42</f>
        <v>0</v>
      </c>
      <c r="BR28" s="9">
        <f>' IP จากหน้าเวปมาวาง'!BP42</f>
        <v>0</v>
      </c>
      <c r="BS28" s="9">
        <f>' IP จากหน้าเวปมาวาง'!BQ42</f>
        <v>0</v>
      </c>
      <c r="BT28" s="9">
        <f>' IP จากหน้าเวปมาวาง'!BR42</f>
        <v>0</v>
      </c>
    </row>
    <row r="29" spans="1:72">
      <c r="A29" s="10">
        <v>25</v>
      </c>
      <c r="B29" s="10" t="s">
        <v>67</v>
      </c>
      <c r="C29" s="10">
        <v>11033</v>
      </c>
      <c r="D29" s="10" t="s">
        <v>77</v>
      </c>
      <c r="E29" s="13">
        <f t="shared" si="0"/>
        <v>3244</v>
      </c>
      <c r="F29" s="9">
        <f>' IP จากหน้าเวปมาวาง'!D43</f>
        <v>30</v>
      </c>
      <c r="G29" s="9">
        <f>' IP จากหน้าเวปมาวาง'!E43</f>
        <v>30</v>
      </c>
      <c r="H29" s="9">
        <f>' IP จากหน้าเวปมาวาง'!F43</f>
        <v>1134</v>
      </c>
      <c r="I29" s="9">
        <f>' IP จากหน้าเวปมาวาง'!G43</f>
        <v>3468</v>
      </c>
      <c r="J29" s="9">
        <f>' IP จากหน้าเวปมาวาง'!H43</f>
        <v>3.06</v>
      </c>
      <c r="K29" s="9">
        <f>' IP จากหน้าเวปมาวาง'!I43</f>
        <v>31.67</v>
      </c>
      <c r="L29" s="9">
        <f>' IP จากหน้าเวปมาวาง'!J43</f>
        <v>31.67</v>
      </c>
      <c r="M29" s="9">
        <f>' IP จากหน้าเวปมาวาง'!K43</f>
        <v>129</v>
      </c>
      <c r="N29" s="9">
        <f>' IP จากหน้าเวปมาวาง'!L43</f>
        <v>353</v>
      </c>
      <c r="O29" s="9">
        <f>' IP จากหน้าเวปมาวาง'!M43</f>
        <v>2.74</v>
      </c>
      <c r="P29" s="9">
        <f>' IP จากหน้าเวปมาวาง'!N43</f>
        <v>37.96</v>
      </c>
      <c r="Q29" s="9">
        <f>' IP จากหน้าเวปมาวาง'!O43</f>
        <v>37.96</v>
      </c>
      <c r="R29" s="9">
        <f>' IP จากหน้าเวปมาวาง'!P43</f>
        <v>107</v>
      </c>
      <c r="S29" s="9">
        <f>' IP จากหน้าเวปมาวาง'!Q43</f>
        <v>287</v>
      </c>
      <c r="T29" s="9">
        <f>' IP จากหน้าเวปมาวาง'!R43</f>
        <v>2.68</v>
      </c>
      <c r="U29" s="9">
        <f>' IP จากหน้าเวปมาวาง'!S43</f>
        <v>31.89</v>
      </c>
      <c r="V29" s="9">
        <f>' IP จากหน้าเวปมาวาง'!T43</f>
        <v>31.89</v>
      </c>
      <c r="W29" s="9">
        <f>' IP จากหน้าเวปมาวาง'!U43</f>
        <v>83</v>
      </c>
      <c r="X29" s="9">
        <f>' IP จากหน้าเวปมาวาง'!V43</f>
        <v>225</v>
      </c>
      <c r="Y29" s="9">
        <f>' IP จากหน้าเวปมาวาง'!W43</f>
        <v>2.71</v>
      </c>
      <c r="Z29" s="9">
        <f>' IP จากหน้าเวปมาวาง'!X43</f>
        <v>24.19</v>
      </c>
      <c r="AA29" s="9">
        <f>' IP จากหน้าเวปมาวาง'!Y43</f>
        <v>24.19</v>
      </c>
      <c r="AB29" s="9">
        <f>' IP จากหน้าเวปมาวาง'!Z43</f>
        <v>91</v>
      </c>
      <c r="AC29" s="9">
        <f>' IP จากหน้าเวปมาวาง'!AA43</f>
        <v>222</v>
      </c>
      <c r="AD29" s="9">
        <f>' IP จากหน้าเวปมาวาง'!AB43</f>
        <v>2.44</v>
      </c>
      <c r="AE29" s="9">
        <f>' IP จากหน้าเวปมาวาง'!AC43</f>
        <v>23.87</v>
      </c>
      <c r="AF29" s="9">
        <f>' IP จากหน้าเวปมาวาง'!AD43</f>
        <v>23.87</v>
      </c>
      <c r="AG29" s="9">
        <f>' IP จากหน้าเวปมาวาง'!AE43</f>
        <v>74</v>
      </c>
      <c r="AH29" s="9">
        <f>' IP จากหน้าเวปมาวาง'!AF43</f>
        <v>191</v>
      </c>
      <c r="AI29" s="9">
        <f>' IP จากหน้าเวปมาวาง'!AG43</f>
        <v>2.58</v>
      </c>
      <c r="AJ29" s="9">
        <f>' IP จากหน้าเวปมาวาง'!AH43</f>
        <v>22.74</v>
      </c>
      <c r="AK29" s="9">
        <f>' IP จากหน้าเวปมาวาง'!AI43</f>
        <v>22.74</v>
      </c>
      <c r="AL29" s="9">
        <f>' IP จากหน้าเวปมาวาง'!AJ43</f>
        <v>100</v>
      </c>
      <c r="AM29" s="9">
        <f>' IP จากหน้าเวปมาวาง'!AK43</f>
        <v>240</v>
      </c>
      <c r="AN29" s="9">
        <f>' IP จากหน้าเวปมาวาง'!AL43</f>
        <v>2.4</v>
      </c>
      <c r="AO29" s="9">
        <f>' IP จากหน้าเวปมาวาง'!AM43</f>
        <v>25.81</v>
      </c>
      <c r="AP29" s="9">
        <f>' IP จากหน้าเวปมาวาง'!AN43</f>
        <v>25.81</v>
      </c>
      <c r="AQ29" s="9">
        <f>' IP จากหน้าเวปมาวาง'!AO43</f>
        <v>118</v>
      </c>
      <c r="AR29" s="9">
        <f>' IP จากหน้าเวปมาวาง'!AP43</f>
        <v>270</v>
      </c>
      <c r="AS29" s="9">
        <f>' IP จากหน้าเวปมาวาง'!AQ43</f>
        <v>2.29</v>
      </c>
      <c r="AT29" s="9">
        <f>' IP จากหน้าเวปมาวาง'!AR43</f>
        <v>30</v>
      </c>
      <c r="AU29" s="9">
        <f>' IP จากหน้าเวปมาวาง'!AS43</f>
        <v>30</v>
      </c>
      <c r="AV29" s="9">
        <f>' IP จากหน้าเวปมาวาง'!AT43</f>
        <v>105</v>
      </c>
      <c r="AW29" s="9">
        <f>' IP จากหน้าเวปมาวาง'!AU43</f>
        <v>239</v>
      </c>
      <c r="AX29" s="9">
        <f>' IP จากหน้าเวปมาวาง'!AV43</f>
        <v>2.2799999999999998</v>
      </c>
      <c r="AY29" s="9">
        <f>' IP จากหน้าเวปมาวาง'!AW43</f>
        <v>25.7</v>
      </c>
      <c r="AZ29" s="9">
        <f>' IP จากหน้าเวปมาวาง'!AX43</f>
        <v>25.7</v>
      </c>
      <c r="BA29" s="9">
        <f>' IP จากหน้าเวปมาวาง'!AY43</f>
        <v>97</v>
      </c>
      <c r="BB29" s="9">
        <f>' IP จากหน้าเวปมาวาง'!AZ43</f>
        <v>213</v>
      </c>
      <c r="BC29" s="9">
        <f>' IP จากหน้าเวปมาวาง'!BA43</f>
        <v>2.2000000000000002</v>
      </c>
      <c r="BD29" s="9">
        <f>' IP จากหน้าเวปมาวาง'!BB43</f>
        <v>23.67</v>
      </c>
      <c r="BE29" s="9">
        <f>' IP จากหน้าเวปมาวาง'!BC43</f>
        <v>23.67</v>
      </c>
      <c r="BF29" s="9">
        <f>' IP จากหน้าเวปมาวาง'!BD43</f>
        <v>95</v>
      </c>
      <c r="BG29" s="9">
        <f>' IP จากหน้าเวปมาวาง'!BE43</f>
        <v>416</v>
      </c>
      <c r="BH29" s="9">
        <f>' IP จากหน้าเวปมาวาง'!BF43</f>
        <v>4.38</v>
      </c>
      <c r="BI29" s="9">
        <f>' IP จากหน้าเวปมาวาง'!BG43</f>
        <v>44.73</v>
      </c>
      <c r="BJ29" s="9">
        <f>' IP จากหน้าเวปมาวาง'!BH43</f>
        <v>44.73</v>
      </c>
      <c r="BK29" s="9">
        <f>' IP จากหน้าเวปมาวาง'!BI43</f>
        <v>79</v>
      </c>
      <c r="BL29" s="9">
        <f>' IP จากหน้าเวปมาวาง'!BJ43</f>
        <v>588</v>
      </c>
      <c r="BM29" s="9">
        <f>' IP จากหน้าเวปมาวาง'!BK43</f>
        <v>7.44</v>
      </c>
      <c r="BN29" s="9">
        <f>' IP จากหน้าเวปมาวาง'!BL43</f>
        <v>63.23</v>
      </c>
      <c r="BO29" s="9">
        <f>' IP จากหน้าเวปมาวาง'!BM43</f>
        <v>63.23</v>
      </c>
      <c r="BP29" s="9">
        <f>' IP จากหน้าเวปมาวาง'!BN43</f>
        <v>56</v>
      </c>
      <c r="BQ29" s="9">
        <f>' IP จากหน้าเวปมาวาง'!BO43</f>
        <v>224</v>
      </c>
      <c r="BR29" s="9">
        <f>' IP จากหน้าเวปมาวาง'!BP43</f>
        <v>4</v>
      </c>
      <c r="BS29" s="9">
        <f>' IP จากหน้าเวปมาวาง'!BQ43</f>
        <v>24.89</v>
      </c>
      <c r="BT29" s="9">
        <f>' IP จากหน้าเวปมาวาง'!BR43</f>
        <v>24.89</v>
      </c>
    </row>
    <row r="30" spans="1:72">
      <c r="A30" s="10">
        <v>26</v>
      </c>
      <c r="B30" s="10" t="s">
        <v>67</v>
      </c>
      <c r="C30" s="10">
        <v>11034</v>
      </c>
      <c r="D30" s="10" t="s">
        <v>79</v>
      </c>
      <c r="E30" s="13">
        <f t="shared" si="0"/>
        <v>5183</v>
      </c>
      <c r="F30" s="9">
        <f>' IP จากหน้าเวปมาวาง'!D44</f>
        <v>32</v>
      </c>
      <c r="G30" s="9">
        <f>' IP จากหน้าเวปมาวาง'!E44</f>
        <v>32</v>
      </c>
      <c r="H30" s="9">
        <f>' IP จากหน้าเวปมาวาง'!F44</f>
        <v>2065</v>
      </c>
      <c r="I30" s="9">
        <f>' IP จากหน้าเวปมาวาง'!G44</f>
        <v>5183</v>
      </c>
      <c r="J30" s="9">
        <f>' IP จากหน้าเวปมาวาง'!H44</f>
        <v>2.5099999999999998</v>
      </c>
      <c r="K30" s="9">
        <f>' IP จากหน้าเวปมาวาง'!I44</f>
        <v>44.38</v>
      </c>
      <c r="L30" s="9">
        <f>' IP จากหน้าเวปมาวาง'!J44</f>
        <v>44.38</v>
      </c>
      <c r="M30" s="9">
        <f>' IP จากหน้าเวปมาวาง'!K44</f>
        <v>272</v>
      </c>
      <c r="N30" s="9">
        <f>' IP จากหน้าเวปมาวาง'!L44</f>
        <v>733</v>
      </c>
      <c r="O30" s="9">
        <f>' IP จากหน้าเวปมาวาง'!M44</f>
        <v>2.69</v>
      </c>
      <c r="P30" s="9">
        <f>' IP จากหน้าเวปมาวาง'!N44</f>
        <v>73.89</v>
      </c>
      <c r="Q30" s="9">
        <f>' IP จากหน้าเวปมาวาง'!O44</f>
        <v>73.89</v>
      </c>
      <c r="R30" s="9">
        <f>' IP จากหน้าเวปมาวาง'!P44</f>
        <v>280</v>
      </c>
      <c r="S30" s="9">
        <f>' IP จากหน้าเวปมาวาง'!Q44</f>
        <v>633</v>
      </c>
      <c r="T30" s="9">
        <f>' IP จากหน้าเวปมาวาง'!R44</f>
        <v>2.2599999999999998</v>
      </c>
      <c r="U30" s="9">
        <f>' IP จากหน้าเวปมาวาง'!S44</f>
        <v>65.94</v>
      </c>
      <c r="V30" s="9">
        <f>' IP จากหน้าเวปมาวาง'!T44</f>
        <v>65.94</v>
      </c>
      <c r="W30" s="9">
        <f>' IP จากหน้าเวปมาวาง'!U44</f>
        <v>248</v>
      </c>
      <c r="X30" s="9">
        <f>' IP จากหน้าเวปมาวาง'!V44</f>
        <v>616</v>
      </c>
      <c r="Y30" s="9">
        <f>' IP จากหน้าเวปมาวาง'!W44</f>
        <v>2.48</v>
      </c>
      <c r="Z30" s="9">
        <f>' IP จากหน้าเวปมาวาง'!X44</f>
        <v>62.1</v>
      </c>
      <c r="AA30" s="9">
        <f>' IP จากหน้าเวปมาวาง'!Y44</f>
        <v>62.1</v>
      </c>
      <c r="AB30" s="9">
        <f>' IP จากหน้าเวปมาวาง'!Z44</f>
        <v>184</v>
      </c>
      <c r="AC30" s="9">
        <f>' IP จากหน้าเวปมาวาง'!AA44</f>
        <v>463</v>
      </c>
      <c r="AD30" s="9">
        <f>' IP จากหน้าเวปมาวาง'!AB44</f>
        <v>2.52</v>
      </c>
      <c r="AE30" s="9">
        <f>' IP จากหน้าเวปมาวาง'!AC44</f>
        <v>46.67</v>
      </c>
      <c r="AF30" s="9">
        <f>' IP จากหน้าเวปมาวาง'!AD44</f>
        <v>46.67</v>
      </c>
      <c r="AG30" s="9">
        <f>' IP จากหน้าเวปมาวาง'!AE44</f>
        <v>209</v>
      </c>
      <c r="AH30" s="9">
        <f>' IP จากหน้าเวปมาวาง'!AF44</f>
        <v>456</v>
      </c>
      <c r="AI30" s="9">
        <f>' IP จากหน้าเวปมาวาง'!AG44</f>
        <v>2.1800000000000002</v>
      </c>
      <c r="AJ30" s="9">
        <f>' IP จากหน้าเวปมาวาง'!AH44</f>
        <v>50.89</v>
      </c>
      <c r="AK30" s="9">
        <f>' IP จากหน้าเวปมาวาง'!AI44</f>
        <v>50.89</v>
      </c>
      <c r="AL30" s="9">
        <f>' IP จากหน้าเวปมาวาง'!AJ44</f>
        <v>256</v>
      </c>
      <c r="AM30" s="9">
        <f>' IP จากหน้าเวปมาวาง'!AK44</f>
        <v>673</v>
      </c>
      <c r="AN30" s="9">
        <f>' IP จากหน้าเวปมาวาง'!AL44</f>
        <v>2.63</v>
      </c>
      <c r="AO30" s="9">
        <f>' IP จากหน้าเวปมาวาง'!AM44</f>
        <v>67.84</v>
      </c>
      <c r="AP30" s="9">
        <f>' IP จากหน้าเวปมาวาง'!AN44</f>
        <v>67.84</v>
      </c>
      <c r="AQ30" s="9">
        <f>' IP จากหน้าเวปมาวาง'!AO44</f>
        <v>77</v>
      </c>
      <c r="AR30" s="9">
        <f>' IP จากหน้าเวปมาวาง'!AP44</f>
        <v>181</v>
      </c>
      <c r="AS30" s="9">
        <f>' IP จากหน้าเวปมาวาง'!AQ44</f>
        <v>2.35</v>
      </c>
      <c r="AT30" s="9">
        <f>' IP จากหน้าเวปมาวาง'!AR44</f>
        <v>18.850000000000001</v>
      </c>
      <c r="AU30" s="9">
        <f>' IP จากหน้าเวปมาวาง'!AS44</f>
        <v>18.850000000000001</v>
      </c>
      <c r="AV30" s="9">
        <f>' IP จากหน้าเวปมาวาง'!AT44</f>
        <v>155</v>
      </c>
      <c r="AW30" s="9">
        <f>' IP จากหน้าเวปมาวาง'!AU44</f>
        <v>390</v>
      </c>
      <c r="AX30" s="9">
        <f>' IP จากหน้าเวปมาวาง'!AV44</f>
        <v>2.52</v>
      </c>
      <c r="AY30" s="9">
        <f>' IP จากหน้าเวปมาวาง'!AW44</f>
        <v>39.31</v>
      </c>
      <c r="AZ30" s="9">
        <f>' IP จากหน้าเวปมาวาง'!AX44</f>
        <v>39.31</v>
      </c>
      <c r="BA30" s="9">
        <f>' IP จากหน้าเวปมาวาง'!AY44</f>
        <v>211</v>
      </c>
      <c r="BB30" s="9">
        <f>' IP จากหน้าเวปมาวาง'!AZ44</f>
        <v>567</v>
      </c>
      <c r="BC30" s="9">
        <f>' IP จากหน้าเวปมาวาง'!BA44</f>
        <v>2.69</v>
      </c>
      <c r="BD30" s="9">
        <f>' IP จากหน้าเวปมาวาง'!BB44</f>
        <v>59.06</v>
      </c>
      <c r="BE30" s="9">
        <f>' IP จากหน้าเวปมาวาง'!BC44</f>
        <v>59.06</v>
      </c>
      <c r="BF30" s="9">
        <f>' IP จากหน้าเวปมาวาง'!BD44</f>
        <v>173</v>
      </c>
      <c r="BG30" s="9">
        <f>' IP จากหน้าเวปมาวาง'!BE44</f>
        <v>471</v>
      </c>
      <c r="BH30" s="9">
        <f>' IP จากหน้าเวปมาวาง'!BF44</f>
        <v>2.72</v>
      </c>
      <c r="BI30" s="9">
        <f>' IP จากหน้าเวปมาวาง'!BG44</f>
        <v>47.48</v>
      </c>
      <c r="BJ30" s="9">
        <f>' IP จากหน้าเวปมาวาง'!BH44</f>
        <v>47.48</v>
      </c>
      <c r="BK30" s="9">
        <f>' IP จากหน้าเวปมาวาง'!BI44</f>
        <v>0</v>
      </c>
      <c r="BL30" s="9">
        <f>' IP จากหน้าเวปมาวาง'!BJ44</f>
        <v>0</v>
      </c>
      <c r="BM30" s="9">
        <f>' IP จากหน้าเวปมาวาง'!BK44</f>
        <v>0</v>
      </c>
      <c r="BN30" s="9">
        <f>' IP จากหน้าเวปมาวาง'!BL44</f>
        <v>0</v>
      </c>
      <c r="BO30" s="9">
        <f>' IP จากหน้าเวปมาวาง'!BM44</f>
        <v>0</v>
      </c>
      <c r="BP30" s="9">
        <f>' IP จากหน้าเวปมาวาง'!BN44</f>
        <v>0</v>
      </c>
      <c r="BQ30" s="9">
        <f>' IP จากหน้าเวปมาวาง'!BO44</f>
        <v>0</v>
      </c>
      <c r="BR30" s="9">
        <f>' IP จากหน้าเวปมาวาง'!BP44</f>
        <v>0</v>
      </c>
      <c r="BS30" s="9">
        <f>' IP จากหน้าเวปมาวาง'!BQ44</f>
        <v>0</v>
      </c>
      <c r="BT30" s="9">
        <f>' IP จากหน้าเวปมาวาง'!BR44</f>
        <v>0</v>
      </c>
    </row>
    <row r="31" spans="1:72">
      <c r="A31" s="10">
        <v>27</v>
      </c>
      <c r="B31" s="10" t="s">
        <v>67</v>
      </c>
      <c r="C31" s="10">
        <v>11035</v>
      </c>
      <c r="D31" s="10" t="s">
        <v>81</v>
      </c>
      <c r="E31" s="13">
        <f t="shared" si="0"/>
        <v>8511</v>
      </c>
      <c r="F31" s="9">
        <f>' IP จากหน้าเวปมาวาง'!D45</f>
        <v>50</v>
      </c>
      <c r="G31" s="9">
        <f>' IP จากหน้าเวปมาวาง'!E45</f>
        <v>50</v>
      </c>
      <c r="H31" s="9">
        <f>' IP จากหน้าเวปมาวาง'!F45</f>
        <v>2393</v>
      </c>
      <c r="I31" s="9">
        <f>' IP จากหน้าเวปมาวาง'!G45</f>
        <v>8714</v>
      </c>
      <c r="J31" s="9">
        <f>' IP จากหน้าเวปมาวาง'!H45</f>
        <v>3.64</v>
      </c>
      <c r="K31" s="9">
        <f>' IP จากหน้าเวปมาวาง'!I45</f>
        <v>47.75</v>
      </c>
      <c r="L31" s="9">
        <f>' IP จากหน้าเวปมาวาง'!J45</f>
        <v>47.75</v>
      </c>
      <c r="M31" s="9">
        <f>' IP จากหน้าเวปมาวาง'!K45</f>
        <v>184</v>
      </c>
      <c r="N31" s="9">
        <f>' IP จากหน้าเวปมาวาง'!L45</f>
        <v>591</v>
      </c>
      <c r="O31" s="9">
        <f>' IP จากหน้าเวปมาวาง'!M45</f>
        <v>3.21</v>
      </c>
      <c r="P31" s="9">
        <f>' IP จากหน้าเวปมาวาง'!N45</f>
        <v>38.130000000000003</v>
      </c>
      <c r="Q31" s="9">
        <f>' IP จากหน้าเวปมาวาง'!O45</f>
        <v>38.130000000000003</v>
      </c>
      <c r="R31" s="9">
        <f>' IP จากหน้าเวปมาวาง'!P45</f>
        <v>168</v>
      </c>
      <c r="S31" s="9">
        <f>' IP จากหน้าเวปมาวาง'!Q45</f>
        <v>608</v>
      </c>
      <c r="T31" s="9">
        <f>' IP จากหน้าเวปมาวาง'!R45</f>
        <v>3.62</v>
      </c>
      <c r="U31" s="9">
        <f>' IP จากหน้าเวปมาวาง'!S45</f>
        <v>40.53</v>
      </c>
      <c r="V31" s="9">
        <f>' IP จากหน้าเวปมาวาง'!T45</f>
        <v>40.53</v>
      </c>
      <c r="W31" s="9">
        <f>' IP จากหน้าเวปมาวาง'!U45</f>
        <v>205</v>
      </c>
      <c r="X31" s="9">
        <f>' IP จากหน้าเวปมาวาง'!V45</f>
        <v>637</v>
      </c>
      <c r="Y31" s="9">
        <f>' IP จากหน้าเวปมาวาง'!W45</f>
        <v>3.11</v>
      </c>
      <c r="Z31" s="9">
        <f>' IP จากหน้าเวปมาวาง'!X45</f>
        <v>41.1</v>
      </c>
      <c r="AA31" s="9">
        <f>' IP จากหน้าเวปมาวาง'!Y45</f>
        <v>41.1</v>
      </c>
      <c r="AB31" s="9">
        <f>' IP จากหน้าเวปมาวาง'!Z45</f>
        <v>189</v>
      </c>
      <c r="AC31" s="9">
        <f>' IP จากหน้าเวปมาวาง'!AA45</f>
        <v>577</v>
      </c>
      <c r="AD31" s="9">
        <f>' IP จากหน้าเวปมาวาง'!AB45</f>
        <v>3.05</v>
      </c>
      <c r="AE31" s="9">
        <f>' IP จากหน้าเวปมาวาง'!AC45</f>
        <v>37.229999999999997</v>
      </c>
      <c r="AF31" s="9">
        <f>' IP จากหน้าเวปมาวาง'!AD45</f>
        <v>37.229999999999997</v>
      </c>
      <c r="AG31" s="9">
        <f>' IP จากหน้าเวปมาวาง'!AE45</f>
        <v>212</v>
      </c>
      <c r="AH31" s="9">
        <f>' IP จากหน้าเวปมาวาง'!AF45</f>
        <v>574</v>
      </c>
      <c r="AI31" s="9">
        <f>' IP จากหน้าเวปมาวาง'!AG45</f>
        <v>2.71</v>
      </c>
      <c r="AJ31" s="9">
        <f>' IP จากหน้าเวปมาวาง'!AH45</f>
        <v>41</v>
      </c>
      <c r="AK31" s="9">
        <f>' IP จากหน้าเวปมาวาง'!AI45</f>
        <v>41</v>
      </c>
      <c r="AL31" s="9">
        <f>' IP จากหน้าเวปมาวาง'!AJ45</f>
        <v>267</v>
      </c>
      <c r="AM31" s="9">
        <f>' IP จากหน้าเวปมาวาง'!AK45</f>
        <v>865</v>
      </c>
      <c r="AN31" s="9">
        <f>' IP จากหน้าเวปมาวาง'!AL45</f>
        <v>3.24</v>
      </c>
      <c r="AO31" s="9">
        <f>' IP จากหน้าเวปมาวาง'!AM45</f>
        <v>55.81</v>
      </c>
      <c r="AP31" s="9">
        <f>' IP จากหน้าเวปมาวาง'!AN45</f>
        <v>55.81</v>
      </c>
      <c r="AQ31" s="9">
        <f>' IP จากหน้าเวปมาวาง'!AO45</f>
        <v>203</v>
      </c>
      <c r="AR31" s="9">
        <f>' IP จากหน้าเวปมาวาง'!AP45</f>
        <v>685</v>
      </c>
      <c r="AS31" s="9">
        <f>' IP จากหน้าเวปมาวาง'!AQ45</f>
        <v>3.37</v>
      </c>
      <c r="AT31" s="9">
        <f>' IP จากหน้าเวปมาวาง'!AR45</f>
        <v>45.67</v>
      </c>
      <c r="AU31" s="9">
        <f>' IP จากหน้าเวปมาวาง'!AS45</f>
        <v>45.67</v>
      </c>
      <c r="AV31" s="9">
        <f>' IP จากหน้าเวปมาวาง'!AT45</f>
        <v>207</v>
      </c>
      <c r="AW31" s="9">
        <f>' IP จากหน้าเวปมาวาง'!AU45</f>
        <v>827</v>
      </c>
      <c r="AX31" s="9">
        <f>' IP จากหน้าเวปมาวาง'!AV45</f>
        <v>4</v>
      </c>
      <c r="AY31" s="9">
        <f>' IP จากหน้าเวปมาวาง'!AW45</f>
        <v>53.35</v>
      </c>
      <c r="AZ31" s="9">
        <f>' IP จากหน้าเวปมาวาง'!AX45</f>
        <v>53.35</v>
      </c>
      <c r="BA31" s="9">
        <f>' IP จากหน้าเวปมาวาง'!AY45</f>
        <v>212</v>
      </c>
      <c r="BB31" s="9">
        <f>' IP จากหน้าเวปมาวาง'!AZ45</f>
        <v>683</v>
      </c>
      <c r="BC31" s="9">
        <f>' IP จากหน้าเวปมาวาง'!BA45</f>
        <v>3.22</v>
      </c>
      <c r="BD31" s="9">
        <f>' IP จากหน้าเวปมาวาง'!BB45</f>
        <v>45.53</v>
      </c>
      <c r="BE31" s="9">
        <f>' IP จากหน้าเวปมาวาง'!BC45</f>
        <v>45.53</v>
      </c>
      <c r="BF31" s="9">
        <f>' IP จากหน้าเวปมาวาง'!BD45</f>
        <v>233</v>
      </c>
      <c r="BG31" s="9">
        <f>' IP จากหน้าเวปมาวาง'!BE45</f>
        <v>1079</v>
      </c>
      <c r="BH31" s="9">
        <f>' IP จากหน้าเวปมาวาง'!BF45</f>
        <v>4.63</v>
      </c>
      <c r="BI31" s="9">
        <f>' IP จากหน้าเวปมาวาง'!BG45</f>
        <v>69.61</v>
      </c>
      <c r="BJ31" s="9">
        <f>' IP จากหน้าเวปมาวาง'!BH45</f>
        <v>69.61</v>
      </c>
      <c r="BK31" s="9">
        <f>' IP จากหน้าเวปมาวาง'!BI45</f>
        <v>256</v>
      </c>
      <c r="BL31" s="9">
        <f>' IP จากหน้าเวปมาวาง'!BJ45</f>
        <v>1385</v>
      </c>
      <c r="BM31" s="9">
        <f>' IP จากหน้าเวปมาวาง'!BK45</f>
        <v>5.41</v>
      </c>
      <c r="BN31" s="9">
        <f>' IP จากหน้าเวปมาวาง'!BL45</f>
        <v>89.35</v>
      </c>
      <c r="BO31" s="9">
        <f>' IP จากหน้าเวปมาวาง'!BM45</f>
        <v>89.35</v>
      </c>
      <c r="BP31" s="9">
        <f>' IP จากหน้าเวปมาวาง'!BN45</f>
        <v>57</v>
      </c>
      <c r="BQ31" s="9">
        <f>' IP จากหน้าเวปมาวาง'!BO45</f>
        <v>203</v>
      </c>
      <c r="BR31" s="9">
        <f>' IP จากหน้าเวปมาวาง'!BP45</f>
        <v>3.56</v>
      </c>
      <c r="BS31" s="9">
        <f>' IP จากหน้าเวปมาวาง'!BQ45</f>
        <v>13.53</v>
      </c>
      <c r="BT31" s="9">
        <f>' IP จากหน้าเวปมาวาง'!BR45</f>
        <v>13.53</v>
      </c>
    </row>
    <row r="32" spans="1:72">
      <c r="A32" s="10">
        <v>28</v>
      </c>
      <c r="B32" s="10" t="s">
        <v>67</v>
      </c>
      <c r="C32" s="10">
        <v>11036</v>
      </c>
      <c r="D32" s="10" t="s">
        <v>83</v>
      </c>
      <c r="E32" s="13">
        <f t="shared" si="0"/>
        <v>26035</v>
      </c>
      <c r="F32" s="9">
        <f>' IP จากหน้าเวปมาวาง'!D46</f>
        <v>113</v>
      </c>
      <c r="G32" s="9">
        <f>' IP จากหน้าเวปมาวาง'!E46</f>
        <v>113</v>
      </c>
      <c r="H32" s="9">
        <f>' IP จากหน้าเวปมาวาง'!F46</f>
        <v>7961</v>
      </c>
      <c r="I32" s="9">
        <f>' IP จากหน้าเวปมาวาง'!G46</f>
        <v>26408</v>
      </c>
      <c r="J32" s="9">
        <f>' IP จากหน้าเวปมาวาง'!H46</f>
        <v>3.32</v>
      </c>
      <c r="K32" s="9">
        <f>' IP จากหน้าเวปมาวาง'!I46</f>
        <v>64.03</v>
      </c>
      <c r="L32" s="9">
        <f>' IP จากหน้าเวปมาวาง'!J46</f>
        <v>64.03</v>
      </c>
      <c r="M32" s="9">
        <f>' IP จากหน้าเวปมาวาง'!K46</f>
        <v>815</v>
      </c>
      <c r="N32" s="9">
        <f>' IP จากหน้าเวปมาวาง'!L46</f>
        <v>2245</v>
      </c>
      <c r="O32" s="9">
        <f>' IP จากหน้าเวปมาวาง'!M46</f>
        <v>2.75</v>
      </c>
      <c r="P32" s="9">
        <f>' IP จากหน้าเวปมาวาง'!N46</f>
        <v>64.09</v>
      </c>
      <c r="Q32" s="9">
        <f>' IP จากหน้าเวปมาวาง'!O46</f>
        <v>64.09</v>
      </c>
      <c r="R32" s="9">
        <f>' IP จากหน้าเวปมาวาง'!P46</f>
        <v>733</v>
      </c>
      <c r="S32" s="9">
        <f>' IP จากหน้าเวปมาวาง'!Q46</f>
        <v>2070</v>
      </c>
      <c r="T32" s="9">
        <f>' IP จากหน้าเวปมาวาง'!R46</f>
        <v>2.82</v>
      </c>
      <c r="U32" s="9">
        <f>' IP จากหน้าเวปมาวาง'!S46</f>
        <v>61.06</v>
      </c>
      <c r="V32" s="9">
        <f>' IP จากหน้าเวปมาวาง'!T46</f>
        <v>61.06</v>
      </c>
      <c r="W32" s="9">
        <f>' IP จากหน้าเวปมาวาง'!U46</f>
        <v>720</v>
      </c>
      <c r="X32" s="9">
        <f>' IP จากหน้าเวปมาวาง'!V46</f>
        <v>2004</v>
      </c>
      <c r="Y32" s="9">
        <f>' IP จากหน้าเวปมาวาง'!W46</f>
        <v>2.78</v>
      </c>
      <c r="Z32" s="9">
        <f>' IP จากหน้าเวปมาวาง'!X46</f>
        <v>57.21</v>
      </c>
      <c r="AA32" s="9">
        <f>' IP จากหน้าเวปมาวาง'!Y46</f>
        <v>57.21</v>
      </c>
      <c r="AB32" s="9">
        <f>' IP จากหน้าเวปมาวาง'!Z46</f>
        <v>600</v>
      </c>
      <c r="AC32" s="9">
        <f>' IP จากหน้าเวปมาวาง'!AA46</f>
        <v>1831</v>
      </c>
      <c r="AD32" s="9">
        <f>' IP จากหน้าเวปมาวาง'!AB46</f>
        <v>3.05</v>
      </c>
      <c r="AE32" s="9">
        <f>' IP จากหน้าเวปมาวาง'!AC46</f>
        <v>52.27</v>
      </c>
      <c r="AF32" s="9">
        <f>' IP จากหน้าเวปมาวาง'!AD46</f>
        <v>52.27</v>
      </c>
      <c r="AG32" s="9">
        <f>' IP จากหน้าเวปมาวาง'!AE46</f>
        <v>677</v>
      </c>
      <c r="AH32" s="9">
        <f>' IP จากหน้าเวปมาวาง'!AF46</f>
        <v>1964</v>
      </c>
      <c r="AI32" s="9">
        <f>' IP จากหน้าเวปมาวาง'!AG46</f>
        <v>2.9</v>
      </c>
      <c r="AJ32" s="9">
        <f>' IP จากหน้าเวปมาวาง'!AH46</f>
        <v>62.07</v>
      </c>
      <c r="AK32" s="9">
        <f>' IP จากหน้าเวปมาวาง'!AI46</f>
        <v>62.07</v>
      </c>
      <c r="AL32" s="9">
        <f>' IP จากหน้าเวปมาวาง'!AJ46</f>
        <v>794</v>
      </c>
      <c r="AM32" s="9">
        <f>' IP จากหน้าเวปมาวาง'!AK46</f>
        <v>2364</v>
      </c>
      <c r="AN32" s="9">
        <f>' IP จากหน้าเวปมาวาง'!AL46</f>
        <v>2.98</v>
      </c>
      <c r="AO32" s="9">
        <f>' IP จากหน้าเวปมาวาง'!AM46</f>
        <v>67.489999999999995</v>
      </c>
      <c r="AP32" s="9">
        <f>' IP จากหน้าเวปมาวาง'!AN46</f>
        <v>67.489999999999995</v>
      </c>
      <c r="AQ32" s="9">
        <f>' IP จากหน้าเวปมาวาง'!AO46</f>
        <v>707</v>
      </c>
      <c r="AR32" s="9">
        <f>' IP จากหน้าเวปมาวาง'!AP46</f>
        <v>2077</v>
      </c>
      <c r="AS32" s="9">
        <f>' IP จากหน้าเวปมาวาง'!AQ46</f>
        <v>2.94</v>
      </c>
      <c r="AT32" s="9">
        <f>' IP จากหน้าเวปมาวาง'!AR46</f>
        <v>61.27</v>
      </c>
      <c r="AU32" s="9">
        <f>' IP จากหน้าเวปมาวาง'!AS46</f>
        <v>61.27</v>
      </c>
      <c r="AV32" s="9">
        <f>' IP จากหน้าเวปมาวาง'!AT46</f>
        <v>659</v>
      </c>
      <c r="AW32" s="9">
        <f>' IP จากหน้าเวปมาวาง'!AU46</f>
        <v>2211</v>
      </c>
      <c r="AX32" s="9">
        <f>' IP จากหน้าเวปมาวาง'!AV46</f>
        <v>3.36</v>
      </c>
      <c r="AY32" s="9">
        <f>' IP จากหน้าเวปมาวาง'!AW46</f>
        <v>63.12</v>
      </c>
      <c r="AZ32" s="9">
        <f>' IP จากหน้าเวปมาวาง'!AX46</f>
        <v>63.12</v>
      </c>
      <c r="BA32" s="9">
        <f>' IP จากหน้าเวปมาวาง'!AY46</f>
        <v>656</v>
      </c>
      <c r="BB32" s="9">
        <f>' IP จากหน้าเวปมาวาง'!AZ46</f>
        <v>2071</v>
      </c>
      <c r="BC32" s="9">
        <f>' IP จากหน้าเวปมาวาง'!BA46</f>
        <v>3.16</v>
      </c>
      <c r="BD32" s="9">
        <f>' IP จากหน้าเวปมาวาง'!BB46</f>
        <v>61.09</v>
      </c>
      <c r="BE32" s="9">
        <f>' IP จากหน้าเวปมาวาง'!BC46</f>
        <v>61.09</v>
      </c>
      <c r="BF32" s="9">
        <f>' IP จากหน้าเวปมาวาง'!BD46</f>
        <v>665</v>
      </c>
      <c r="BG32" s="9">
        <f>' IP จากหน้าเวปมาวาง'!BE46</f>
        <v>2881</v>
      </c>
      <c r="BH32" s="9">
        <f>' IP จากหน้าเวปมาวาง'!BF46</f>
        <v>4.33</v>
      </c>
      <c r="BI32" s="9">
        <f>' IP จากหน้าเวปมาวาง'!BG46</f>
        <v>82.24</v>
      </c>
      <c r="BJ32" s="9">
        <f>' IP จากหน้าเวปมาวาง'!BH46</f>
        <v>82.24</v>
      </c>
      <c r="BK32" s="9">
        <f>' IP จากหน้าเวปมาวาง'!BI46</f>
        <v>841</v>
      </c>
      <c r="BL32" s="9">
        <f>' IP จากหน้าเวปมาวาง'!BJ46</f>
        <v>4317</v>
      </c>
      <c r="BM32" s="9">
        <f>' IP จากหน้าเวปมาวาง'!BK46</f>
        <v>5.13</v>
      </c>
      <c r="BN32" s="9">
        <f>' IP จากหน้าเวปมาวาง'!BL46</f>
        <v>123.24</v>
      </c>
      <c r="BO32" s="9">
        <f>' IP จากหน้าเวปมาวาง'!BM46</f>
        <v>123.24</v>
      </c>
      <c r="BP32" s="9">
        <f>' IP จากหน้าเวปมาวาง'!BN46</f>
        <v>94</v>
      </c>
      <c r="BQ32" s="9">
        <f>' IP จากหน้าเวปมาวาง'!BO46</f>
        <v>373</v>
      </c>
      <c r="BR32" s="9">
        <f>' IP จากหน้าเวปมาวาง'!BP46</f>
        <v>3.97</v>
      </c>
      <c r="BS32" s="9">
        <f>' IP จากหน้าเวปมาวาง'!BQ46</f>
        <v>11</v>
      </c>
      <c r="BT32" s="9">
        <f>' IP จากหน้าเวปมาวาง'!BR46</f>
        <v>11</v>
      </c>
    </row>
    <row r="33" spans="1:72">
      <c r="A33" s="10">
        <v>29</v>
      </c>
      <c r="B33" s="10" t="s">
        <v>67</v>
      </c>
      <c r="C33" s="10">
        <v>11037</v>
      </c>
      <c r="D33" s="10" t="s">
        <v>85</v>
      </c>
      <c r="E33" s="13">
        <f t="shared" si="0"/>
        <v>10307</v>
      </c>
      <c r="F33" s="9">
        <f>' IP จากหน้าเวปมาวาง'!D47</f>
        <v>50</v>
      </c>
      <c r="G33" s="9">
        <f>' IP จากหน้าเวปมาวาง'!E47</f>
        <v>50</v>
      </c>
      <c r="H33" s="9">
        <f>' IP จากหน้าเวปมาวาง'!F47</f>
        <v>3524</v>
      </c>
      <c r="I33" s="9">
        <f>' IP จากหน้าเวปมาวาง'!G47</f>
        <v>10444</v>
      </c>
      <c r="J33" s="9">
        <f>' IP จากหน้าเวปมาวาง'!H47</f>
        <v>2.96</v>
      </c>
      <c r="K33" s="9">
        <f>' IP จากหน้าเวปมาวาง'!I47</f>
        <v>57.23</v>
      </c>
      <c r="L33" s="9">
        <f>' IP จากหน้าเวปมาวาง'!J47</f>
        <v>57.23</v>
      </c>
      <c r="M33" s="9">
        <f>' IP จากหน้าเวปมาวาง'!K47</f>
        <v>368</v>
      </c>
      <c r="N33" s="9">
        <f>' IP จากหน้าเวปมาวาง'!L47</f>
        <v>1017</v>
      </c>
      <c r="O33" s="9">
        <f>' IP จากหน้าเวปมาวาง'!M47</f>
        <v>2.76</v>
      </c>
      <c r="P33" s="9">
        <f>' IP จากหน้าเวปมาวาง'!N47</f>
        <v>65.61</v>
      </c>
      <c r="Q33" s="9">
        <f>' IP จากหน้าเวปมาวาง'!O47</f>
        <v>65.61</v>
      </c>
      <c r="R33" s="9">
        <f>' IP จากหน้าเวปมาวาง'!P47</f>
        <v>367</v>
      </c>
      <c r="S33" s="9">
        <f>' IP จากหน้าเวปมาวาง'!Q47</f>
        <v>1102</v>
      </c>
      <c r="T33" s="9">
        <f>' IP จากหน้าเวปมาวาง'!R47</f>
        <v>3</v>
      </c>
      <c r="U33" s="9">
        <f>' IP จากหน้าเวปมาวาง'!S47</f>
        <v>73.47</v>
      </c>
      <c r="V33" s="9">
        <f>' IP จากหน้าเวปมาวาง'!T47</f>
        <v>73.47</v>
      </c>
      <c r="W33" s="9">
        <f>' IP จากหน้าเวปมาวาง'!U47</f>
        <v>300</v>
      </c>
      <c r="X33" s="9">
        <f>' IP จากหน้าเวปมาวาง'!V47</f>
        <v>833</v>
      </c>
      <c r="Y33" s="9">
        <f>' IP จากหน้าเวปมาวาง'!W47</f>
        <v>2.78</v>
      </c>
      <c r="Z33" s="9">
        <f>' IP จากหน้าเวปมาวาง'!X47</f>
        <v>53.74</v>
      </c>
      <c r="AA33" s="9">
        <f>' IP จากหน้าเวปมาวาง'!Y47</f>
        <v>53.74</v>
      </c>
      <c r="AB33" s="9">
        <f>' IP จากหน้าเวปมาวาง'!Z47</f>
        <v>249</v>
      </c>
      <c r="AC33" s="9">
        <f>' IP จากหน้าเวปมาวาง'!AA47</f>
        <v>705</v>
      </c>
      <c r="AD33" s="9">
        <f>' IP จากหน้าเวปมาวาง'!AB47</f>
        <v>2.83</v>
      </c>
      <c r="AE33" s="9">
        <f>' IP จากหน้าเวปมาวาง'!AC47</f>
        <v>45.48</v>
      </c>
      <c r="AF33" s="9">
        <f>' IP จากหน้าเวปมาวาง'!AD47</f>
        <v>45.48</v>
      </c>
      <c r="AG33" s="9">
        <f>' IP จากหน้าเวปมาวาง'!AE47</f>
        <v>264</v>
      </c>
      <c r="AH33" s="9">
        <f>' IP จากหน้าเวปมาวาง'!AF47</f>
        <v>730</v>
      </c>
      <c r="AI33" s="9">
        <f>' IP จากหน้าเวปมาวาง'!AG47</f>
        <v>2.77</v>
      </c>
      <c r="AJ33" s="9">
        <f>' IP จากหน้าเวปมาวาง'!AH47</f>
        <v>52.14</v>
      </c>
      <c r="AK33" s="9">
        <f>' IP จากหน้าเวปมาวาง'!AI47</f>
        <v>52.14</v>
      </c>
      <c r="AL33" s="9">
        <f>' IP จากหน้าเวปมาวาง'!AJ47</f>
        <v>374</v>
      </c>
      <c r="AM33" s="9">
        <f>' IP จากหน้าเวปมาวาง'!AK47</f>
        <v>968</v>
      </c>
      <c r="AN33" s="9">
        <f>' IP จากหน้าเวปมาวาง'!AL47</f>
        <v>2.59</v>
      </c>
      <c r="AO33" s="9">
        <f>' IP จากหน้าเวปมาวาง'!AM47</f>
        <v>62.45</v>
      </c>
      <c r="AP33" s="9">
        <f>' IP จากหน้าเวปมาวาง'!AN47</f>
        <v>62.45</v>
      </c>
      <c r="AQ33" s="9">
        <f>' IP จากหน้าเวปมาวาง'!AO47</f>
        <v>344</v>
      </c>
      <c r="AR33" s="9">
        <f>' IP จากหน้าเวปมาวาง'!AP47</f>
        <v>849</v>
      </c>
      <c r="AS33" s="9">
        <f>' IP จากหน้าเวปมาวาง'!AQ47</f>
        <v>2.4700000000000002</v>
      </c>
      <c r="AT33" s="9">
        <f>' IP จากหน้าเวปมาวาง'!AR47</f>
        <v>56.6</v>
      </c>
      <c r="AU33" s="9">
        <f>' IP จากหน้าเวปมาวาง'!AS47</f>
        <v>56.6</v>
      </c>
      <c r="AV33" s="9">
        <f>' IP จากหน้าเวปมาวาง'!AT47</f>
        <v>332</v>
      </c>
      <c r="AW33" s="9">
        <f>' IP จากหน้าเวปมาวาง'!AU47</f>
        <v>896</v>
      </c>
      <c r="AX33" s="9">
        <f>' IP จากหน้าเวปมาวาง'!AV47</f>
        <v>2.7</v>
      </c>
      <c r="AY33" s="9">
        <f>' IP จากหน้าเวปมาวาง'!AW47</f>
        <v>57.81</v>
      </c>
      <c r="AZ33" s="9">
        <f>' IP จากหน้าเวปมาวาง'!AX47</f>
        <v>57.81</v>
      </c>
      <c r="BA33" s="9">
        <f>' IP จากหน้าเวปมาวาง'!AY47</f>
        <v>281</v>
      </c>
      <c r="BB33" s="9">
        <f>' IP จากหน้าเวปมาวาง'!AZ47</f>
        <v>758</v>
      </c>
      <c r="BC33" s="9">
        <f>' IP จากหน้าเวปมาวาง'!BA47</f>
        <v>2.7</v>
      </c>
      <c r="BD33" s="9">
        <f>' IP จากหน้าเวปมาวาง'!BB47</f>
        <v>50.53</v>
      </c>
      <c r="BE33" s="9">
        <f>' IP จากหน้าเวปมาวาง'!BC47</f>
        <v>50.53</v>
      </c>
      <c r="BF33" s="9">
        <f>' IP จากหน้าเวปมาวาง'!BD47</f>
        <v>282</v>
      </c>
      <c r="BG33" s="9">
        <f>' IP จากหน้าเวปมาวาง'!BE47</f>
        <v>927</v>
      </c>
      <c r="BH33" s="9">
        <f>' IP จากหน้าเวปมาวาง'!BF47</f>
        <v>3.29</v>
      </c>
      <c r="BI33" s="9">
        <f>' IP จากหน้าเวปมาวาง'!BG47</f>
        <v>59.81</v>
      </c>
      <c r="BJ33" s="9">
        <f>' IP จากหน้าเวปมาวาง'!BH47</f>
        <v>59.81</v>
      </c>
      <c r="BK33" s="9">
        <f>' IP จากหน้าเวปมาวาง'!BI47</f>
        <v>323</v>
      </c>
      <c r="BL33" s="9">
        <f>' IP จากหน้าเวปมาวาง'!BJ47</f>
        <v>1522</v>
      </c>
      <c r="BM33" s="9">
        <f>' IP จากหน้าเวปมาวาง'!BK47</f>
        <v>4.71</v>
      </c>
      <c r="BN33" s="9">
        <f>' IP จากหน้าเวปมาวาง'!BL47</f>
        <v>98.19</v>
      </c>
      <c r="BO33" s="9">
        <f>' IP จากหน้าเวปมาวาง'!BM47</f>
        <v>98.19</v>
      </c>
      <c r="BP33" s="9">
        <f>' IP จากหน้าเวปมาวาง'!BN47</f>
        <v>40</v>
      </c>
      <c r="BQ33" s="9">
        <f>' IP จากหน้าเวปมาวาง'!BO47</f>
        <v>137</v>
      </c>
      <c r="BR33" s="9">
        <f>' IP จากหน้าเวปมาวาง'!BP47</f>
        <v>3.43</v>
      </c>
      <c r="BS33" s="9">
        <f>' IP จากหน้าเวปมาวาง'!BQ47</f>
        <v>9.1300000000000008</v>
      </c>
      <c r="BT33" s="9">
        <f>' IP จากหน้าเวปมาวาง'!BR47</f>
        <v>9.1300000000000008</v>
      </c>
    </row>
    <row r="34" spans="1:72">
      <c r="A34" s="10">
        <v>30</v>
      </c>
      <c r="B34" s="10" t="s">
        <v>67</v>
      </c>
      <c r="C34" s="10">
        <v>11038</v>
      </c>
      <c r="D34" s="10" t="s">
        <v>87</v>
      </c>
      <c r="E34" s="13">
        <f t="shared" si="0"/>
        <v>11771</v>
      </c>
      <c r="F34" s="9">
        <f>' IP จากหน้าเวปมาวาง'!D48</f>
        <v>36</v>
      </c>
      <c r="G34" s="9">
        <f>' IP จากหน้าเวปมาวาง'!E48</f>
        <v>36</v>
      </c>
      <c r="H34" s="9">
        <f>' IP จากหน้าเวปมาวาง'!F48</f>
        <v>3146</v>
      </c>
      <c r="I34" s="9">
        <f>' IP จากหน้าเวปมาวาง'!G48</f>
        <v>12422</v>
      </c>
      <c r="J34" s="9">
        <f>' IP จากหน้าเวปมาวาง'!H48</f>
        <v>3.95</v>
      </c>
      <c r="K34" s="9">
        <f>' IP จากหน้าเวปมาวาง'!I48</f>
        <v>94.54</v>
      </c>
      <c r="L34" s="9">
        <f>' IP จากหน้าเวปมาวาง'!J48</f>
        <v>94.54</v>
      </c>
      <c r="M34" s="9">
        <f>' IP จากหน้าเวปมาวาง'!K48</f>
        <v>292</v>
      </c>
      <c r="N34" s="9">
        <f>' IP จากหน้าเวปมาวาง'!L48</f>
        <v>1043</v>
      </c>
      <c r="O34" s="9">
        <f>' IP จากหน้าเวปมาวาง'!M48</f>
        <v>3.57</v>
      </c>
      <c r="P34" s="9">
        <f>' IP จากหน้าเวปมาวาง'!N48</f>
        <v>93.46</v>
      </c>
      <c r="Q34" s="9">
        <f>' IP จากหน้าเวปมาวาง'!O48</f>
        <v>93.46</v>
      </c>
      <c r="R34" s="9">
        <f>' IP จากหน้าเวปมาวาง'!P48</f>
        <v>290</v>
      </c>
      <c r="S34" s="9">
        <f>' IP จากหน้าเวปมาวาง'!Q48</f>
        <v>989</v>
      </c>
      <c r="T34" s="9">
        <f>' IP จากหน้าเวปมาวาง'!R48</f>
        <v>3.41</v>
      </c>
      <c r="U34" s="9">
        <f>' IP จากหน้าเวปมาวาง'!S48</f>
        <v>91.57</v>
      </c>
      <c r="V34" s="9">
        <f>' IP จากหน้าเวปมาวาง'!T48</f>
        <v>91.57</v>
      </c>
      <c r="W34" s="9">
        <f>' IP จากหน้าเวปมาวาง'!U48</f>
        <v>283</v>
      </c>
      <c r="X34" s="9">
        <f>' IP จากหน้าเวปมาวาง'!V48</f>
        <v>904</v>
      </c>
      <c r="Y34" s="9">
        <f>' IP จากหน้าเวปมาวาง'!W48</f>
        <v>3.19</v>
      </c>
      <c r="Z34" s="9">
        <f>' IP จากหน้าเวปมาวาง'!X48</f>
        <v>81</v>
      </c>
      <c r="AA34" s="9">
        <f>' IP จากหน้าเวปมาวาง'!Y48</f>
        <v>81</v>
      </c>
      <c r="AB34" s="9">
        <f>' IP จากหน้าเวปมาวาง'!Z48</f>
        <v>252</v>
      </c>
      <c r="AC34" s="9">
        <f>' IP จากหน้าเวปมาวาง'!AA48</f>
        <v>1017</v>
      </c>
      <c r="AD34" s="9">
        <f>' IP จากหน้าเวปมาวาง'!AB48</f>
        <v>4.04</v>
      </c>
      <c r="AE34" s="9">
        <f>' IP จากหน้าเวปมาวาง'!AC48</f>
        <v>91.13</v>
      </c>
      <c r="AF34" s="9">
        <f>' IP จากหน้าเวปมาวาง'!AD48</f>
        <v>91.13</v>
      </c>
      <c r="AG34" s="9">
        <f>' IP จากหน้าเวปมาวาง'!AE48</f>
        <v>244</v>
      </c>
      <c r="AH34" s="9">
        <f>' IP จากหน้าเวปมาวาง'!AF48</f>
        <v>951</v>
      </c>
      <c r="AI34" s="9">
        <f>' IP จากหน้าเวปมาวาง'!AG48</f>
        <v>3.9</v>
      </c>
      <c r="AJ34" s="9">
        <f>' IP จากหน้าเวปมาวาง'!AH48</f>
        <v>94.35</v>
      </c>
      <c r="AK34" s="9">
        <f>' IP จากหน้าเวปมาวาง'!AI48</f>
        <v>94.35</v>
      </c>
      <c r="AL34" s="9">
        <f>' IP จากหน้าเวปมาวาง'!AJ48</f>
        <v>317</v>
      </c>
      <c r="AM34" s="9">
        <f>' IP จากหน้าเวปมาวาง'!AK48</f>
        <v>1195</v>
      </c>
      <c r="AN34" s="9">
        <f>' IP จากหน้าเวปมาวาง'!AL48</f>
        <v>3.77</v>
      </c>
      <c r="AO34" s="9">
        <f>' IP จากหน้าเวปมาวาง'!AM48</f>
        <v>107.08</v>
      </c>
      <c r="AP34" s="9">
        <f>' IP จากหน้าเวปมาวาง'!AN48</f>
        <v>107.08</v>
      </c>
      <c r="AQ34" s="9">
        <f>' IP จากหน้าเวปมาวาง'!AO48</f>
        <v>263</v>
      </c>
      <c r="AR34" s="9">
        <f>' IP จากหน้าเวปมาวาง'!AP48</f>
        <v>964</v>
      </c>
      <c r="AS34" s="9">
        <f>' IP จากหน้าเวปมาวาง'!AQ48</f>
        <v>3.67</v>
      </c>
      <c r="AT34" s="9">
        <f>' IP จากหน้าเวปมาวาง'!AR48</f>
        <v>89.26</v>
      </c>
      <c r="AU34" s="9">
        <f>' IP จากหน้าเวปมาวาง'!AS48</f>
        <v>89.26</v>
      </c>
      <c r="AV34" s="9">
        <f>' IP จากหน้าเวปมาวาง'!AT48</f>
        <v>216</v>
      </c>
      <c r="AW34" s="9">
        <f>' IP จากหน้าเวปมาวาง'!AU48</f>
        <v>734</v>
      </c>
      <c r="AX34" s="9">
        <f>' IP จากหน้าเวปมาวาง'!AV48</f>
        <v>3.4</v>
      </c>
      <c r="AY34" s="9">
        <f>' IP จากหน้าเวปมาวาง'!AW48</f>
        <v>65.77</v>
      </c>
      <c r="AZ34" s="9">
        <f>' IP จากหน้าเวปมาวาง'!AX48</f>
        <v>65.77</v>
      </c>
      <c r="BA34" s="9">
        <f>' IP จากหน้าเวปมาวาง'!AY48</f>
        <v>248</v>
      </c>
      <c r="BB34" s="9">
        <f>' IP จากหน้าเวปมาวาง'!AZ48</f>
        <v>826</v>
      </c>
      <c r="BC34" s="9">
        <f>' IP จากหน้าเวปมาวาง'!BA48</f>
        <v>3.33</v>
      </c>
      <c r="BD34" s="9">
        <f>' IP จากหน้าเวปมาวาง'!BB48</f>
        <v>76.48</v>
      </c>
      <c r="BE34" s="9">
        <f>' IP จากหน้าเวปมาวาง'!BC48</f>
        <v>76.48</v>
      </c>
      <c r="BF34" s="9">
        <f>' IP จากหน้าเวปมาวาง'!BD48</f>
        <v>256</v>
      </c>
      <c r="BG34" s="9">
        <f>' IP จากหน้าเวปมาวาง'!BE48</f>
        <v>1207</v>
      </c>
      <c r="BH34" s="9">
        <f>' IP จากหน้าเวปมาวาง'!BF48</f>
        <v>4.71</v>
      </c>
      <c r="BI34" s="9">
        <f>' IP จากหน้าเวปมาวาง'!BG48</f>
        <v>108.15</v>
      </c>
      <c r="BJ34" s="9">
        <f>' IP จากหน้าเวปมาวาง'!BH48</f>
        <v>108.15</v>
      </c>
      <c r="BK34" s="9">
        <f>' IP จากหน้าเวปมาวาง'!BI48</f>
        <v>373</v>
      </c>
      <c r="BL34" s="9">
        <f>' IP จากหน้าเวปมาวาง'!BJ48</f>
        <v>1941</v>
      </c>
      <c r="BM34" s="9">
        <f>' IP จากหน้าเวปมาวาง'!BK48</f>
        <v>5.2</v>
      </c>
      <c r="BN34" s="9">
        <f>' IP จากหน้าเวปมาวาง'!BL48</f>
        <v>173.92</v>
      </c>
      <c r="BO34" s="9">
        <f>' IP จากหน้าเวปมาวาง'!BM48</f>
        <v>173.92</v>
      </c>
      <c r="BP34" s="9">
        <f>' IP จากหน้าเวปมาวาง'!BN48</f>
        <v>112</v>
      </c>
      <c r="BQ34" s="9">
        <f>' IP จากหน้าเวปมาวาง'!BO48</f>
        <v>651</v>
      </c>
      <c r="BR34" s="9">
        <f>' IP จากหน้าเวปมาวาง'!BP48</f>
        <v>5.81</v>
      </c>
      <c r="BS34" s="9">
        <f>' IP จากหน้าเวปมาวาง'!BQ48</f>
        <v>60.28</v>
      </c>
      <c r="BT34" s="9">
        <f>' IP จากหน้าเวปมาวาง'!BR48</f>
        <v>60.28</v>
      </c>
    </row>
    <row r="35" spans="1:72">
      <c r="A35" s="10">
        <v>31</v>
      </c>
      <c r="B35" s="10" t="s">
        <v>67</v>
      </c>
      <c r="C35" s="10">
        <v>11039</v>
      </c>
      <c r="D35" s="10" t="s">
        <v>89</v>
      </c>
      <c r="E35" s="13">
        <f t="shared" si="0"/>
        <v>15547</v>
      </c>
      <c r="F35" s="9">
        <f>' IP จากหน้าเวปมาวาง'!D49</f>
        <v>49</v>
      </c>
      <c r="G35" s="9">
        <f>' IP จากหน้าเวปมาวาง'!E49</f>
        <v>49</v>
      </c>
      <c r="H35" s="9">
        <f>' IP จากหน้าเวปมาวาง'!F49</f>
        <v>4446</v>
      </c>
      <c r="I35" s="9">
        <f>' IP จากหน้าเวปมาวาง'!G49</f>
        <v>16464</v>
      </c>
      <c r="J35" s="9">
        <f>' IP จากหน้าเวปมาวาง'!H49</f>
        <v>3.7</v>
      </c>
      <c r="K35" s="9">
        <f>' IP จากหน้าเวปมาวาง'!I49</f>
        <v>92.05</v>
      </c>
      <c r="L35" s="9">
        <f>' IP จากหน้าเวปมาวาง'!J49</f>
        <v>92.05</v>
      </c>
      <c r="M35" s="9">
        <f>' IP จากหน้าเวปมาวาง'!K49</f>
        <v>413</v>
      </c>
      <c r="N35" s="9">
        <f>' IP จากหน้าเวปมาวาง'!L49</f>
        <v>1362</v>
      </c>
      <c r="O35" s="9">
        <f>' IP จากหน้าเวปมาวาง'!M49</f>
        <v>3.3</v>
      </c>
      <c r="P35" s="9">
        <f>' IP จากหน้าเวปมาวาง'!N49</f>
        <v>89.66</v>
      </c>
      <c r="Q35" s="9">
        <f>' IP จากหน้าเวปมาวาง'!O49</f>
        <v>89.66</v>
      </c>
      <c r="R35" s="9">
        <f>' IP จากหน้าเวปมาวาง'!P49</f>
        <v>404</v>
      </c>
      <c r="S35" s="9">
        <f>' IP จากหน้าเวปมาวาง'!Q49</f>
        <v>1384</v>
      </c>
      <c r="T35" s="9">
        <f>' IP จากหน้าเวปมาวาง'!R49</f>
        <v>3.43</v>
      </c>
      <c r="U35" s="9">
        <f>' IP จากหน้าเวปมาวาง'!S49</f>
        <v>94.15</v>
      </c>
      <c r="V35" s="9">
        <f>' IP จากหน้าเวปมาวาง'!T49</f>
        <v>94.15</v>
      </c>
      <c r="W35" s="9">
        <f>' IP จากหน้าเวปมาวาง'!U49</f>
        <v>342</v>
      </c>
      <c r="X35" s="9">
        <f>' IP จากหน้าเวปมาวาง'!V49</f>
        <v>1070</v>
      </c>
      <c r="Y35" s="9">
        <f>' IP จากหน้าเวปมาวาง'!W49</f>
        <v>3.13</v>
      </c>
      <c r="Z35" s="9">
        <f>' IP จากหน้าเวปมาวาง'!X49</f>
        <v>70.44</v>
      </c>
      <c r="AA35" s="9">
        <f>' IP จากหน้าเวปมาวาง'!Y49</f>
        <v>70.44</v>
      </c>
      <c r="AB35" s="9">
        <f>' IP จากหน้าเวปมาวาง'!Z49</f>
        <v>358</v>
      </c>
      <c r="AC35" s="9">
        <f>' IP จากหน้าเวปมาวาง'!AA49</f>
        <v>944</v>
      </c>
      <c r="AD35" s="9">
        <f>' IP จากหน้าเวปมาวาง'!AB49</f>
        <v>2.64</v>
      </c>
      <c r="AE35" s="9">
        <f>' IP จากหน้าเวปมาวาง'!AC49</f>
        <v>62.15</v>
      </c>
      <c r="AF35" s="9">
        <f>' IP จากหน้าเวปมาวาง'!AD49</f>
        <v>62.15</v>
      </c>
      <c r="AG35" s="9">
        <f>' IP จากหน้าเวปมาวาง'!AE49</f>
        <v>383</v>
      </c>
      <c r="AH35" s="9">
        <f>' IP จากหน้าเวปมาวาง'!AF49</f>
        <v>1281</v>
      </c>
      <c r="AI35" s="9">
        <f>' IP จากหน้าเวปมาวาง'!AG49</f>
        <v>3.34</v>
      </c>
      <c r="AJ35" s="9">
        <f>' IP จากหน้าเวปมาวาง'!AH49</f>
        <v>93.37</v>
      </c>
      <c r="AK35" s="9">
        <f>' IP จากหน้าเวปมาวาง'!AI49</f>
        <v>93.37</v>
      </c>
      <c r="AL35" s="9">
        <f>' IP จากหน้าเวปมาวาง'!AJ49</f>
        <v>385</v>
      </c>
      <c r="AM35" s="9">
        <f>' IP จากหน้าเวปมาวาง'!AK49</f>
        <v>1159</v>
      </c>
      <c r="AN35" s="9">
        <f>' IP จากหน้าเวปมาวาง'!AL49</f>
        <v>3.01</v>
      </c>
      <c r="AO35" s="9">
        <f>' IP จากหน้าเวปมาวาง'!AM49</f>
        <v>76.3</v>
      </c>
      <c r="AP35" s="9">
        <f>' IP จากหน้าเวปมาวาง'!AN49</f>
        <v>76.3</v>
      </c>
      <c r="AQ35" s="9">
        <f>' IP จากหน้าเวปมาวาง'!AO49</f>
        <v>418</v>
      </c>
      <c r="AR35" s="9">
        <f>' IP จากหน้าเวปมาวาง'!AP49</f>
        <v>1342</v>
      </c>
      <c r="AS35" s="9">
        <f>' IP จากหน้าเวปมาวาง'!AQ49</f>
        <v>3.21</v>
      </c>
      <c r="AT35" s="9">
        <f>' IP จากหน้าเวปมาวาง'!AR49</f>
        <v>91.29</v>
      </c>
      <c r="AU35" s="9">
        <f>' IP จากหน้าเวปมาวาง'!AS49</f>
        <v>91.29</v>
      </c>
      <c r="AV35" s="9">
        <f>' IP จากหน้าเวปมาวาง'!AT49</f>
        <v>442</v>
      </c>
      <c r="AW35" s="9">
        <f>' IP จากหน้าเวปมาวาง'!AU49</f>
        <v>1367</v>
      </c>
      <c r="AX35" s="9">
        <f>' IP จากหน้าเวปมาวาง'!AV49</f>
        <v>3.09</v>
      </c>
      <c r="AY35" s="9">
        <f>' IP จากหน้าเวปมาวาง'!AW49</f>
        <v>89.99</v>
      </c>
      <c r="AZ35" s="9">
        <f>' IP จากหน้าเวปมาวาง'!AX49</f>
        <v>89.99</v>
      </c>
      <c r="BA35" s="9">
        <f>' IP จากหน้าเวปมาวาง'!AY49</f>
        <v>313</v>
      </c>
      <c r="BB35" s="9">
        <f>' IP จากหน้าเวปมาวาง'!AZ49</f>
        <v>1018</v>
      </c>
      <c r="BC35" s="9">
        <f>' IP จากหน้าเวปมาวาง'!BA49</f>
        <v>3.25</v>
      </c>
      <c r="BD35" s="9">
        <f>' IP จากหน้าเวปมาวาง'!BB49</f>
        <v>69.25</v>
      </c>
      <c r="BE35" s="9">
        <f>' IP จากหน้าเวปมาวาง'!BC49</f>
        <v>69.25</v>
      </c>
      <c r="BF35" s="9">
        <f>' IP จากหน้าเวปมาวาง'!BD49</f>
        <v>333</v>
      </c>
      <c r="BG35" s="9">
        <f>' IP จากหน้าเวปมาวาง'!BE49</f>
        <v>1325</v>
      </c>
      <c r="BH35" s="9">
        <f>' IP จากหน้าเวปมาวาง'!BF49</f>
        <v>3.98</v>
      </c>
      <c r="BI35" s="9">
        <f>' IP จากหน้าเวปมาวาง'!BG49</f>
        <v>87.23</v>
      </c>
      <c r="BJ35" s="9">
        <f>' IP จากหน้าเวปมาวาง'!BH49</f>
        <v>87.23</v>
      </c>
      <c r="BK35" s="9">
        <f>' IP จากหน้าเวปมาวาง'!BI49</f>
        <v>467</v>
      </c>
      <c r="BL35" s="9">
        <f>' IP จากหน้าเวปมาวาง'!BJ49</f>
        <v>3295</v>
      </c>
      <c r="BM35" s="9">
        <f>' IP จากหน้าเวปมาวาง'!BK49</f>
        <v>7.06</v>
      </c>
      <c r="BN35" s="9">
        <f>' IP จากหน้าเวปมาวาง'!BL49</f>
        <v>216.92</v>
      </c>
      <c r="BO35" s="9">
        <f>' IP จากหน้าเวปมาวาง'!BM49</f>
        <v>216.92</v>
      </c>
      <c r="BP35" s="9">
        <f>' IP จากหน้าเวปมาวาง'!BN49</f>
        <v>188</v>
      </c>
      <c r="BQ35" s="9">
        <f>' IP จากหน้าเวปมาวาง'!BO49</f>
        <v>917</v>
      </c>
      <c r="BR35" s="9">
        <f>' IP จากหน้าเวปมาวาง'!BP49</f>
        <v>4.88</v>
      </c>
      <c r="BS35" s="9">
        <f>' IP จากหน้าเวปมาวาง'!BQ49</f>
        <v>62.38</v>
      </c>
      <c r="BT35" s="9">
        <f>' IP จากหน้าเวปมาวาง'!BR49</f>
        <v>62.38</v>
      </c>
    </row>
    <row r="36" spans="1:72">
      <c r="A36" s="10">
        <v>32</v>
      </c>
      <c r="B36" s="10" t="s">
        <v>67</v>
      </c>
      <c r="C36" s="10">
        <v>11447</v>
      </c>
      <c r="D36" s="10" t="s">
        <v>91</v>
      </c>
      <c r="E36" s="13">
        <f t="shared" si="0"/>
        <v>13573</v>
      </c>
      <c r="F36" s="9">
        <f>' IP จากหน้าเวปมาวาง'!D50</f>
        <v>60</v>
      </c>
      <c r="G36" s="9">
        <f>' IP จากหน้าเวปมาวาง'!E50</f>
        <v>60</v>
      </c>
      <c r="H36" s="9">
        <f>' IP จากหน้าเวปมาวาง'!F50</f>
        <v>4364</v>
      </c>
      <c r="I36" s="9">
        <f>' IP จากหน้าเวปมาวาง'!G50</f>
        <v>13981</v>
      </c>
      <c r="J36" s="9">
        <f>' IP จากหน้าเวปมาวาง'!H50</f>
        <v>3.2</v>
      </c>
      <c r="K36" s="9">
        <f>' IP จากหน้าเวปมาวาง'!I50</f>
        <v>63.84</v>
      </c>
      <c r="L36" s="9">
        <f>' IP จากหน้าเวปมาวาง'!J50</f>
        <v>63.84</v>
      </c>
      <c r="M36" s="9">
        <f>' IP จากหน้าเวปมาวาง'!K50</f>
        <v>402</v>
      </c>
      <c r="N36" s="9">
        <f>' IP จากหน้าเวปมาวาง'!L50</f>
        <v>1220</v>
      </c>
      <c r="O36" s="9">
        <f>' IP จากหน้าเวปมาวาง'!M50</f>
        <v>3.03</v>
      </c>
      <c r="P36" s="9">
        <f>' IP จากหน้าเวปมาวาง'!N50</f>
        <v>65.59</v>
      </c>
      <c r="Q36" s="9">
        <f>' IP จากหน้าเวปมาวาง'!O50</f>
        <v>65.59</v>
      </c>
      <c r="R36" s="9">
        <f>' IP จากหน้าเวปมาวาง'!P50</f>
        <v>474</v>
      </c>
      <c r="S36" s="9">
        <f>' IP จากหน้าเวปมาวาง'!Q50</f>
        <v>1430</v>
      </c>
      <c r="T36" s="9">
        <f>' IP จากหน้าเวปมาวาง'!R50</f>
        <v>3.02</v>
      </c>
      <c r="U36" s="9">
        <f>' IP จากหน้าเวปมาวาง'!S50</f>
        <v>79.44</v>
      </c>
      <c r="V36" s="9">
        <f>' IP จากหน้าเวปมาวาง'!T50</f>
        <v>79.44</v>
      </c>
      <c r="W36" s="9">
        <f>' IP จากหน้าเวปมาวาง'!U50</f>
        <v>344</v>
      </c>
      <c r="X36" s="9">
        <f>' IP จากหน้าเวปมาวาง'!V50</f>
        <v>1035</v>
      </c>
      <c r="Y36" s="9">
        <f>' IP จากหน้าเวปมาวาง'!W50</f>
        <v>3.01</v>
      </c>
      <c r="Z36" s="9">
        <f>' IP จากหน้าเวปมาวาง'!X50</f>
        <v>55.65</v>
      </c>
      <c r="AA36" s="9">
        <f>' IP จากหน้าเวปมาวาง'!Y50</f>
        <v>55.65</v>
      </c>
      <c r="AB36" s="9">
        <f>' IP จากหน้าเวปมาวาง'!Z50</f>
        <v>288</v>
      </c>
      <c r="AC36" s="9">
        <f>' IP จากหน้าเวปมาวาง'!AA50</f>
        <v>845</v>
      </c>
      <c r="AD36" s="9">
        <f>' IP จากหน้าเวปมาวาง'!AB50</f>
        <v>2.93</v>
      </c>
      <c r="AE36" s="9">
        <f>' IP จากหน้าเวปมาวาง'!AC50</f>
        <v>45.43</v>
      </c>
      <c r="AF36" s="9">
        <f>' IP จากหน้าเวปมาวาง'!AD50</f>
        <v>45.43</v>
      </c>
      <c r="AG36" s="9">
        <f>' IP จากหน้าเวปมาวาง'!AE50</f>
        <v>330</v>
      </c>
      <c r="AH36" s="9">
        <f>' IP จากหน้าเวปมาวาง'!AF50</f>
        <v>975</v>
      </c>
      <c r="AI36" s="9">
        <f>' IP จากหน้าเวปมาวาง'!AG50</f>
        <v>2.95</v>
      </c>
      <c r="AJ36" s="9">
        <f>' IP จากหน้าเวปมาวาง'!AH50</f>
        <v>58.04</v>
      </c>
      <c r="AK36" s="9">
        <f>' IP จากหน้าเวปมาวาง'!AI50</f>
        <v>58.04</v>
      </c>
      <c r="AL36" s="9">
        <f>' IP จากหน้าเวปมาวาง'!AJ50</f>
        <v>418</v>
      </c>
      <c r="AM36" s="9">
        <f>' IP จากหน้าเวปมาวาง'!AK50</f>
        <v>1322</v>
      </c>
      <c r="AN36" s="9">
        <f>' IP จากหน้าเวปมาวาง'!AL50</f>
        <v>3.16</v>
      </c>
      <c r="AO36" s="9">
        <f>' IP จากหน้าเวปมาวาง'!AM50</f>
        <v>71.08</v>
      </c>
      <c r="AP36" s="9">
        <f>' IP จากหน้าเวปมาวาง'!AN50</f>
        <v>71.08</v>
      </c>
      <c r="AQ36" s="9">
        <f>' IP จากหน้าเวปมาวาง'!AO50</f>
        <v>365</v>
      </c>
      <c r="AR36" s="9">
        <f>' IP จากหน้าเวปมาวาง'!AP50</f>
        <v>1092</v>
      </c>
      <c r="AS36" s="9">
        <f>' IP จากหน้าเวปมาวาง'!AQ50</f>
        <v>2.99</v>
      </c>
      <c r="AT36" s="9">
        <f>' IP จากหน้าเวปมาวาง'!AR50</f>
        <v>60.67</v>
      </c>
      <c r="AU36" s="9">
        <f>' IP จากหน้าเวปมาวาง'!AS50</f>
        <v>60.67</v>
      </c>
      <c r="AV36" s="9">
        <f>' IP จากหน้าเวปมาวาง'!AT50</f>
        <v>343</v>
      </c>
      <c r="AW36" s="9">
        <f>' IP จากหน้าเวปมาวาง'!AU50</f>
        <v>1035</v>
      </c>
      <c r="AX36" s="9">
        <f>' IP จากหน้าเวปมาวาง'!AV50</f>
        <v>3.02</v>
      </c>
      <c r="AY36" s="9">
        <f>' IP จากหน้าเวปมาวาง'!AW50</f>
        <v>55.65</v>
      </c>
      <c r="AZ36" s="9">
        <f>' IP จากหน้าเวปมาวาง'!AX50</f>
        <v>55.65</v>
      </c>
      <c r="BA36" s="9">
        <f>' IP จากหน้าเวปมาวาง'!AY50</f>
        <v>421</v>
      </c>
      <c r="BB36" s="9">
        <f>' IP จากหน้าเวปมาวาง'!AZ50</f>
        <v>1259</v>
      </c>
      <c r="BC36" s="9">
        <f>' IP จากหน้าเวปมาวาง'!BA50</f>
        <v>2.99</v>
      </c>
      <c r="BD36" s="9">
        <f>' IP จากหน้าเวปมาวาง'!BB50</f>
        <v>69.94</v>
      </c>
      <c r="BE36" s="9">
        <f>' IP จากหน้าเวปมาวาง'!BC50</f>
        <v>69.94</v>
      </c>
      <c r="BF36" s="9">
        <f>' IP จากหน้าเวปมาวาง'!BD50</f>
        <v>390</v>
      </c>
      <c r="BG36" s="9">
        <f>' IP จากหน้าเวปมาวาง'!BE50</f>
        <v>1474</v>
      </c>
      <c r="BH36" s="9">
        <f>' IP จากหน้าเวปมาวาง'!BF50</f>
        <v>3.78</v>
      </c>
      <c r="BI36" s="9">
        <f>' IP จากหน้าเวปมาวาง'!BG50</f>
        <v>79.25</v>
      </c>
      <c r="BJ36" s="9">
        <f>' IP จากหน้าเวปมาวาง'!BH50</f>
        <v>79.25</v>
      </c>
      <c r="BK36" s="9">
        <f>' IP จากหน้าเวปมาวาง'!BI50</f>
        <v>465</v>
      </c>
      <c r="BL36" s="9">
        <f>' IP จากหน้าเวปมาวาง'!BJ50</f>
        <v>1886</v>
      </c>
      <c r="BM36" s="9">
        <f>' IP จากหน้าเวปมาวาง'!BK50</f>
        <v>4.0599999999999996</v>
      </c>
      <c r="BN36" s="9">
        <f>' IP จากหน้าเวปมาวาง'!BL50</f>
        <v>101.4</v>
      </c>
      <c r="BO36" s="9">
        <f>' IP จากหน้าเวปมาวาง'!BM50</f>
        <v>101.4</v>
      </c>
      <c r="BP36" s="9">
        <f>' IP จากหน้าเวปมาวาง'!BN50</f>
        <v>124</v>
      </c>
      <c r="BQ36" s="9">
        <f>' IP จากหน้าเวปมาวาง'!BO50</f>
        <v>408</v>
      </c>
      <c r="BR36" s="9">
        <f>' IP จากหน้าเวปมาวาง'!BP50</f>
        <v>3.29</v>
      </c>
      <c r="BS36" s="9">
        <f>' IP จากหน้าเวปมาวาง'!BQ50</f>
        <v>22.67</v>
      </c>
      <c r="BT36" s="9">
        <f>' IP จากหน้าเวปมาวาง'!BR50</f>
        <v>22.67</v>
      </c>
    </row>
    <row r="37" spans="1:72">
      <c r="A37" s="10">
        <v>33</v>
      </c>
      <c r="B37" s="10" t="s">
        <v>67</v>
      </c>
      <c r="C37" s="10">
        <v>14133</v>
      </c>
      <c r="D37" s="10" t="s">
        <v>93</v>
      </c>
      <c r="E37" s="13">
        <f t="shared" si="0"/>
        <v>9901</v>
      </c>
      <c r="F37" s="9">
        <f>' IP จากหน้าเวปมาวาง'!D51</f>
        <v>38</v>
      </c>
      <c r="G37" s="9">
        <f>' IP จากหน้าเวปมาวาง'!E51</f>
        <v>38</v>
      </c>
      <c r="H37" s="9">
        <f>' IP จากหน้าเวปมาวาง'!F51</f>
        <v>3440</v>
      </c>
      <c r="I37" s="9">
        <f>' IP จากหน้าเวปมาวาง'!G51</f>
        <v>10441</v>
      </c>
      <c r="J37" s="9">
        <f>' IP จากหน้าเวปมาวาง'!H51</f>
        <v>3.04</v>
      </c>
      <c r="K37" s="9">
        <f>' IP จากหน้าเวปมาวาง'!I51</f>
        <v>75.28</v>
      </c>
      <c r="L37" s="9">
        <f>' IP จากหน้าเวปมาวาง'!J51</f>
        <v>75.28</v>
      </c>
      <c r="M37" s="9">
        <f>' IP จากหน้าเวปมาวาง'!K51</f>
        <v>373</v>
      </c>
      <c r="N37" s="9">
        <f>' IP จากหน้าเวปมาวาง'!L51</f>
        <v>1057</v>
      </c>
      <c r="O37" s="9">
        <f>' IP จากหน้าเวปมาวาง'!M51</f>
        <v>2.83</v>
      </c>
      <c r="P37" s="9">
        <f>' IP จากหน้าเวปมาวาง'!N51</f>
        <v>89.73</v>
      </c>
      <c r="Q37" s="9">
        <f>' IP จากหน้าเวปมาวาง'!O51</f>
        <v>89.73</v>
      </c>
      <c r="R37" s="9">
        <f>' IP จากหน้าเวปมาวาง'!P51</f>
        <v>343</v>
      </c>
      <c r="S37" s="9">
        <f>' IP จากหน้าเวปมาวาง'!Q51</f>
        <v>926</v>
      </c>
      <c r="T37" s="9">
        <f>' IP จากหน้าเวปมาวาง'!R51</f>
        <v>2.7</v>
      </c>
      <c r="U37" s="9">
        <f>' IP จากหน้าเวปมาวาง'!S51</f>
        <v>81.23</v>
      </c>
      <c r="V37" s="9">
        <f>' IP จากหน้าเวปมาวาง'!T51</f>
        <v>81.23</v>
      </c>
      <c r="W37" s="9">
        <f>' IP จากหน้าเวปมาวาง'!U51</f>
        <v>290</v>
      </c>
      <c r="X37" s="9">
        <f>' IP จากหน้าเวปมาวาง'!V51</f>
        <v>779</v>
      </c>
      <c r="Y37" s="9">
        <f>' IP จากหน้าเวปมาวาง'!W51</f>
        <v>2.69</v>
      </c>
      <c r="Z37" s="9">
        <f>' IP จากหน้าเวปมาวาง'!X51</f>
        <v>66.13</v>
      </c>
      <c r="AA37" s="9">
        <f>' IP จากหน้าเวปมาวาง'!Y51</f>
        <v>66.13</v>
      </c>
      <c r="AB37" s="9">
        <f>' IP จากหน้าเวปมาวาง'!Z51</f>
        <v>256</v>
      </c>
      <c r="AC37" s="9">
        <f>' IP จากหน้าเวปมาวาง'!AA51</f>
        <v>690</v>
      </c>
      <c r="AD37" s="9">
        <f>' IP จากหน้าเวปมาวาง'!AB51</f>
        <v>2.7</v>
      </c>
      <c r="AE37" s="9">
        <f>' IP จากหน้าเวปมาวาง'!AC51</f>
        <v>58.57</v>
      </c>
      <c r="AF37" s="9">
        <f>' IP จากหน้าเวปมาวาง'!AD51</f>
        <v>58.57</v>
      </c>
      <c r="AG37" s="9">
        <f>' IP จากหน้าเวปมาวาง'!AE51</f>
        <v>253</v>
      </c>
      <c r="AH37" s="9">
        <f>' IP จากหน้าเวปมาวาง'!AF51</f>
        <v>589</v>
      </c>
      <c r="AI37" s="9">
        <f>' IP จากหน้าเวปมาวาง'!AG51</f>
        <v>2.33</v>
      </c>
      <c r="AJ37" s="9">
        <f>' IP จากหน้าเวปมาวาง'!AH51</f>
        <v>55.36</v>
      </c>
      <c r="AK37" s="9">
        <f>' IP จากหน้าเวปมาวาง'!AI51</f>
        <v>55.36</v>
      </c>
      <c r="AL37" s="9">
        <f>' IP จากหน้าเวปมาวาง'!AJ51</f>
        <v>356</v>
      </c>
      <c r="AM37" s="9">
        <f>' IP จากหน้าเวปมาวาง'!AK51</f>
        <v>901</v>
      </c>
      <c r="AN37" s="9">
        <f>' IP จากหน้าเวปมาวาง'!AL51</f>
        <v>2.5299999999999998</v>
      </c>
      <c r="AO37" s="9">
        <f>' IP จากหน้าเวปมาวาง'!AM51</f>
        <v>76.489999999999995</v>
      </c>
      <c r="AP37" s="9">
        <f>' IP จากหน้าเวปมาวาง'!AN51</f>
        <v>76.489999999999995</v>
      </c>
      <c r="AQ37" s="9">
        <f>' IP จากหน้าเวปมาวาง'!AO51</f>
        <v>315</v>
      </c>
      <c r="AR37" s="9">
        <f>' IP จากหน้าเวปมาวาง'!AP51</f>
        <v>815</v>
      </c>
      <c r="AS37" s="9">
        <f>' IP จากหน้าเวปมาวาง'!AQ51</f>
        <v>2.59</v>
      </c>
      <c r="AT37" s="9">
        <f>' IP จากหน้าเวปมาวาง'!AR51</f>
        <v>71.489999999999995</v>
      </c>
      <c r="AU37" s="9">
        <f>' IP จากหน้าเวปมาวาง'!AS51</f>
        <v>71.489999999999995</v>
      </c>
      <c r="AV37" s="9">
        <f>' IP จากหน้าเวปมาวาง'!AT51</f>
        <v>273</v>
      </c>
      <c r="AW37" s="9">
        <f>' IP จากหน้าเวปมาวาง'!AU51</f>
        <v>654</v>
      </c>
      <c r="AX37" s="9">
        <f>' IP จากหน้าเวปมาวาง'!AV51</f>
        <v>2.4</v>
      </c>
      <c r="AY37" s="9">
        <f>' IP จากหน้าเวปมาวาง'!AW51</f>
        <v>55.52</v>
      </c>
      <c r="AZ37" s="9">
        <f>' IP จากหน้าเวปมาวาง'!AX51</f>
        <v>55.52</v>
      </c>
      <c r="BA37" s="9">
        <f>' IP จากหน้าเวปมาวาง'!AY51</f>
        <v>269</v>
      </c>
      <c r="BB37" s="9">
        <f>' IP จากหน้าเวปมาวาง'!AZ51</f>
        <v>674</v>
      </c>
      <c r="BC37" s="9">
        <f>' IP จากหน้าเวปมาวาง'!BA51</f>
        <v>2.5099999999999998</v>
      </c>
      <c r="BD37" s="9">
        <f>' IP จากหน้าเวปมาวาง'!BB51</f>
        <v>59.12</v>
      </c>
      <c r="BE37" s="9">
        <f>' IP จากหน้าเวปมาวาง'!BC51</f>
        <v>59.12</v>
      </c>
      <c r="BF37" s="9">
        <f>' IP จากหน้าเวปมาวาง'!BD51</f>
        <v>273</v>
      </c>
      <c r="BG37" s="9">
        <f>' IP จากหน้าเวปมาวาง'!BE51</f>
        <v>886</v>
      </c>
      <c r="BH37" s="9">
        <f>' IP จากหน้าเวปมาวาง'!BF51</f>
        <v>3.25</v>
      </c>
      <c r="BI37" s="9">
        <f>' IP จากหน้าเวปมาวาง'!BG51</f>
        <v>75.209999999999994</v>
      </c>
      <c r="BJ37" s="9">
        <f>' IP จากหน้าเวปมาวาง'!BH51</f>
        <v>75.209999999999994</v>
      </c>
      <c r="BK37" s="9">
        <f>' IP จากหน้าเวปมาวาง'!BI51</f>
        <v>318</v>
      </c>
      <c r="BL37" s="9">
        <f>' IP จากหน้าเวปมาวาง'!BJ51</f>
        <v>1930</v>
      </c>
      <c r="BM37" s="9">
        <f>' IP จากหน้าเวปมาวาง'!BK51</f>
        <v>6.07</v>
      </c>
      <c r="BN37" s="9">
        <f>' IP จากหน้าเวปมาวาง'!BL51</f>
        <v>163.84</v>
      </c>
      <c r="BO37" s="9">
        <f>' IP จากหน้าเวปมาวาง'!BM51</f>
        <v>163.84</v>
      </c>
      <c r="BP37" s="9">
        <f>' IP จากหน้าเวปมาวาง'!BN51</f>
        <v>121</v>
      </c>
      <c r="BQ37" s="9">
        <f>' IP จากหน้าเวปมาวาง'!BO51</f>
        <v>540</v>
      </c>
      <c r="BR37" s="9">
        <f>' IP จากหน้าเวปมาวาง'!BP51</f>
        <v>4.46</v>
      </c>
      <c r="BS37" s="9">
        <f>' IP จากหน้าเวปมาวาง'!BQ51</f>
        <v>47.37</v>
      </c>
      <c r="BT37" s="9">
        <f>' IP จากหน้าเวปมาวาง'!BR51</f>
        <v>47.37</v>
      </c>
    </row>
    <row r="38" spans="1:72">
      <c r="A38" s="10">
        <v>34</v>
      </c>
      <c r="B38" s="10" t="s">
        <v>67</v>
      </c>
      <c r="C38" s="10">
        <v>28861</v>
      </c>
      <c r="D38" s="10" t="s">
        <v>95</v>
      </c>
      <c r="E38" s="13">
        <f t="shared" si="0"/>
        <v>6323</v>
      </c>
      <c r="F38" s="9">
        <f>' IP จากหน้าเวปมาวาง'!D52</f>
        <v>33</v>
      </c>
      <c r="G38" s="9">
        <f>' IP จากหน้าเวปมาวาง'!E52</f>
        <v>33</v>
      </c>
      <c r="H38" s="9">
        <f>' IP จากหน้าเวปมาวาง'!F52</f>
        <v>1961</v>
      </c>
      <c r="I38" s="9">
        <f>' IP จากหน้าเวปมาวาง'!G52</f>
        <v>6649</v>
      </c>
      <c r="J38" s="9">
        <f>' IP จากหน้าเวปมาวาง'!H52</f>
        <v>3.39</v>
      </c>
      <c r="K38" s="9">
        <f>' IP จากหน้าเวปมาวาง'!I52</f>
        <v>55.2</v>
      </c>
      <c r="L38" s="9">
        <f>' IP จากหน้าเวปมาวาง'!J52</f>
        <v>55.2</v>
      </c>
      <c r="M38" s="9">
        <f>' IP จากหน้าเวปมาวาง'!K52</f>
        <v>205</v>
      </c>
      <c r="N38" s="9">
        <f>' IP จากหน้าเวปมาวาง'!L52</f>
        <v>672</v>
      </c>
      <c r="O38" s="9">
        <f>' IP จากหน้าเวปมาวาง'!M52</f>
        <v>3.28</v>
      </c>
      <c r="P38" s="9">
        <f>' IP จากหน้าเวปมาวาง'!N52</f>
        <v>65.69</v>
      </c>
      <c r="Q38" s="9">
        <f>' IP จากหน้าเวปมาวาง'!O52</f>
        <v>65.69</v>
      </c>
      <c r="R38" s="9">
        <f>' IP จากหน้าเวปมาวาง'!P52</f>
        <v>153</v>
      </c>
      <c r="S38" s="9">
        <f>' IP จากหน้าเวปมาวาง'!Q52</f>
        <v>431</v>
      </c>
      <c r="T38" s="9">
        <f>' IP จากหน้าเวปมาวาง'!R52</f>
        <v>2.82</v>
      </c>
      <c r="U38" s="9">
        <f>' IP จากหน้าเวปมาวาง'!S52</f>
        <v>43.54</v>
      </c>
      <c r="V38" s="9">
        <f>' IP จากหน้าเวปมาวาง'!T52</f>
        <v>43.54</v>
      </c>
      <c r="W38" s="9">
        <f>' IP จากหน้าเวปมาวาง'!U52</f>
        <v>154</v>
      </c>
      <c r="X38" s="9">
        <f>' IP จากหน้าเวปมาวาง'!V52</f>
        <v>459</v>
      </c>
      <c r="Y38" s="9">
        <f>' IP จากหน้าเวปมาวาง'!W52</f>
        <v>2.98</v>
      </c>
      <c r="Z38" s="9">
        <f>' IP จากหน้าเวปมาวาง'!X52</f>
        <v>44.87</v>
      </c>
      <c r="AA38" s="9">
        <f>' IP จากหน้าเวปมาวาง'!Y52</f>
        <v>44.87</v>
      </c>
      <c r="AB38" s="9">
        <f>' IP จากหน้าเวปมาวาง'!Z52</f>
        <v>163</v>
      </c>
      <c r="AC38" s="9">
        <f>' IP จากหน้าเวปมาวาง'!AA52</f>
        <v>472</v>
      </c>
      <c r="AD38" s="9">
        <f>' IP จากหน้าเวปมาวาง'!AB52</f>
        <v>2.9</v>
      </c>
      <c r="AE38" s="9">
        <f>' IP จากหน้าเวปมาวาง'!AC52</f>
        <v>46.14</v>
      </c>
      <c r="AF38" s="9">
        <f>' IP จากหน้าเวปมาวาง'!AD52</f>
        <v>46.14</v>
      </c>
      <c r="AG38" s="9">
        <f>' IP จากหน้าเวปมาวาง'!AE52</f>
        <v>160</v>
      </c>
      <c r="AH38" s="9">
        <f>' IP จากหน้าเวปมาวาง'!AF52</f>
        <v>501</v>
      </c>
      <c r="AI38" s="9">
        <f>' IP จากหน้าเวปมาวาง'!AG52</f>
        <v>3.13</v>
      </c>
      <c r="AJ38" s="9">
        <f>' IP จากหน้าเวปมาวาง'!AH52</f>
        <v>54.22</v>
      </c>
      <c r="AK38" s="9">
        <f>' IP จากหน้าเวปมาวาง'!AI52</f>
        <v>54.22</v>
      </c>
      <c r="AL38" s="9">
        <f>' IP จากหน้าเวปมาวาง'!AJ52</f>
        <v>195</v>
      </c>
      <c r="AM38" s="9">
        <f>' IP จากหน้าเวปมาวาง'!AK52</f>
        <v>531</v>
      </c>
      <c r="AN38" s="9">
        <f>' IP จากหน้าเวปมาวาง'!AL52</f>
        <v>2.72</v>
      </c>
      <c r="AO38" s="9">
        <f>' IP จากหน้าเวปมาวาง'!AM52</f>
        <v>51.91</v>
      </c>
      <c r="AP38" s="9">
        <f>' IP จากหน้าเวปมาวาง'!AN52</f>
        <v>51.91</v>
      </c>
      <c r="AQ38" s="9">
        <f>' IP จากหน้าเวปมาวาง'!AO52</f>
        <v>194</v>
      </c>
      <c r="AR38" s="9">
        <f>' IP จากหน้าเวปมาวาง'!AP52</f>
        <v>521</v>
      </c>
      <c r="AS38" s="9">
        <f>' IP จากหน้าเวปมาวาง'!AQ52</f>
        <v>2.69</v>
      </c>
      <c r="AT38" s="9">
        <f>' IP จากหน้าเวปมาวาง'!AR52</f>
        <v>52.63</v>
      </c>
      <c r="AU38" s="9">
        <f>' IP จากหน้าเวปมาวาง'!AS52</f>
        <v>52.63</v>
      </c>
      <c r="AV38" s="9">
        <f>' IP จากหน้าเวปมาวาง'!AT52</f>
        <v>143</v>
      </c>
      <c r="AW38" s="9">
        <f>' IP จากหน้าเวปมาวาง'!AU52</f>
        <v>392</v>
      </c>
      <c r="AX38" s="9">
        <f>' IP จากหน้าเวปมาวาง'!AV52</f>
        <v>2.74</v>
      </c>
      <c r="AY38" s="9">
        <f>' IP จากหน้าเวปมาวาง'!AW52</f>
        <v>38.32</v>
      </c>
      <c r="AZ38" s="9">
        <f>' IP จากหน้าเวปมาวาง'!AX52</f>
        <v>38.32</v>
      </c>
      <c r="BA38" s="9">
        <f>' IP จากหน้าเวปมาวาง'!AY52</f>
        <v>153</v>
      </c>
      <c r="BB38" s="9">
        <f>' IP จากหน้าเวปมาวาง'!AZ52</f>
        <v>455</v>
      </c>
      <c r="BC38" s="9">
        <f>' IP จากหน้าเวปมาวาง'!BA52</f>
        <v>2.97</v>
      </c>
      <c r="BD38" s="9">
        <f>' IP จากหน้าเวปมาวาง'!BB52</f>
        <v>45.96</v>
      </c>
      <c r="BE38" s="9">
        <f>' IP จากหน้าเวปมาวาง'!BC52</f>
        <v>45.96</v>
      </c>
      <c r="BF38" s="9">
        <f>' IP จากหน้าเวปมาวาง'!BD52</f>
        <v>175</v>
      </c>
      <c r="BG38" s="9">
        <f>' IP จากหน้าเวปมาวาง'!BE52</f>
        <v>695</v>
      </c>
      <c r="BH38" s="9">
        <f>' IP จากหน้าเวปมาวาง'!BF52</f>
        <v>3.97</v>
      </c>
      <c r="BI38" s="9">
        <f>' IP จากหน้าเวปมาวาง'!BG52</f>
        <v>67.94</v>
      </c>
      <c r="BJ38" s="9">
        <f>' IP จากหน้าเวปมาวาง'!BH52</f>
        <v>67.94</v>
      </c>
      <c r="BK38" s="9">
        <f>' IP จากหน้าเวปมาวาง'!BI52</f>
        <v>200</v>
      </c>
      <c r="BL38" s="9">
        <f>' IP จากหน้าเวปมาวาง'!BJ52</f>
        <v>1194</v>
      </c>
      <c r="BM38" s="9">
        <f>' IP จากหน้าเวปมาวาง'!BK52</f>
        <v>5.97</v>
      </c>
      <c r="BN38" s="9">
        <f>' IP จากหน้าเวปมาวาง'!BL52</f>
        <v>116.72</v>
      </c>
      <c r="BO38" s="9">
        <f>' IP จากหน้าเวปมาวาง'!BM52</f>
        <v>116.72</v>
      </c>
      <c r="BP38" s="9">
        <f>' IP จากหน้าเวปมาวาง'!BN52</f>
        <v>66</v>
      </c>
      <c r="BQ38" s="9">
        <f>' IP จากหน้าเวปมาวาง'!BO52</f>
        <v>326</v>
      </c>
      <c r="BR38" s="9">
        <f>' IP จากหน้าเวปมาวาง'!BP52</f>
        <v>4.9400000000000004</v>
      </c>
      <c r="BS38" s="9">
        <f>' IP จากหน้าเวปมาวาง'!BQ52</f>
        <v>32.93</v>
      </c>
      <c r="BT38" s="9">
        <f>' IP จากหน้าเวปมาวาง'!BR52</f>
        <v>32.93</v>
      </c>
    </row>
    <row r="39" spans="1:72">
      <c r="A39" s="10">
        <v>35</v>
      </c>
      <c r="B39" s="10" t="s">
        <v>96</v>
      </c>
      <c r="C39" s="10">
        <v>10710</v>
      </c>
      <c r="D39" s="10" t="s">
        <v>98</v>
      </c>
      <c r="E39" s="13">
        <f t="shared" si="0"/>
        <v>210669</v>
      </c>
      <c r="F39" s="9">
        <f>' IP จากหน้าเวปมาวาง'!D62</f>
        <v>915</v>
      </c>
      <c r="G39" s="9">
        <f>' IP จากหน้าเวปมาวาง'!E62</f>
        <v>915</v>
      </c>
      <c r="H39" s="9">
        <f>' IP จากหน้าเวปมาวาง'!F62</f>
        <v>35472</v>
      </c>
      <c r="I39" s="9">
        <f>' IP จากหน้าเวปมาวาง'!G62</f>
        <v>210669</v>
      </c>
      <c r="J39" s="9">
        <f>' IP จากหน้าเวปมาวาง'!H62</f>
        <v>5.94</v>
      </c>
      <c r="K39" s="9">
        <f>' IP จากหน้าเวปมาวาง'!I62</f>
        <v>63.08</v>
      </c>
      <c r="L39" s="9">
        <f>' IP จากหน้าเวปมาวาง'!J62</f>
        <v>63.08</v>
      </c>
      <c r="M39" s="9">
        <f>' IP จากหน้าเวปมาวาง'!K62</f>
        <v>4381</v>
      </c>
      <c r="N39" s="9">
        <f>' IP จากหน้าเวปมาวาง'!L62</f>
        <v>25343</v>
      </c>
      <c r="O39" s="9">
        <f>' IP จากหน้าเวปมาวาง'!M62</f>
        <v>5.78</v>
      </c>
      <c r="P39" s="9">
        <f>' IP จากหน้าเวปมาวาง'!N62</f>
        <v>89.35</v>
      </c>
      <c r="Q39" s="9">
        <f>' IP จากหน้าเวปมาวาง'!O62</f>
        <v>89.35</v>
      </c>
      <c r="R39" s="9">
        <f>' IP จากหน้าเวปมาวาง'!P62</f>
        <v>4131</v>
      </c>
      <c r="S39" s="9">
        <f>' IP จากหน้าเวปมาวาง'!Q62</f>
        <v>25824</v>
      </c>
      <c r="T39" s="9">
        <f>' IP จากหน้าเวปมาวาง'!R62</f>
        <v>6.25</v>
      </c>
      <c r="U39" s="9">
        <f>' IP จากหน้าเวปมาวาง'!S62</f>
        <v>94.08</v>
      </c>
      <c r="V39" s="9">
        <f>' IP จากหน้าเวปมาวาง'!T62</f>
        <v>94.08</v>
      </c>
      <c r="W39" s="9">
        <f>' IP จากหน้าเวปมาวาง'!U62</f>
        <v>4217</v>
      </c>
      <c r="X39" s="9">
        <f>' IP จากหน้าเวปมาวาง'!V62</f>
        <v>26223</v>
      </c>
      <c r="Y39" s="9">
        <f>' IP จากหน้าเวปมาวาง'!W62</f>
        <v>6.22</v>
      </c>
      <c r="Z39" s="9">
        <f>' IP จากหน้าเวปมาวาง'!X62</f>
        <v>92.45</v>
      </c>
      <c r="AA39" s="9">
        <f>' IP จากหน้าเวปมาวาง'!Y62</f>
        <v>92.45</v>
      </c>
      <c r="AB39" s="9">
        <f>' IP จากหน้าเวปมาวาง'!Z62</f>
        <v>3913</v>
      </c>
      <c r="AC39" s="9">
        <f>' IP จากหน้าเวปมาวาง'!AA62</f>
        <v>24247</v>
      </c>
      <c r="AD39" s="9">
        <f>' IP จากหน้าเวปมาวาง'!AB62</f>
        <v>6.2</v>
      </c>
      <c r="AE39" s="9">
        <f>' IP จากหน้าเวปมาวาง'!AC62</f>
        <v>85.48</v>
      </c>
      <c r="AF39" s="9">
        <f>' IP จากหน้าเวปมาวาง'!AD62</f>
        <v>85.48</v>
      </c>
      <c r="AG39" s="9">
        <f>' IP จากหน้าเวปมาวาง'!AE62</f>
        <v>3726</v>
      </c>
      <c r="AH39" s="9">
        <f>' IP จากหน้าเวปมาวาง'!AF62</f>
        <v>21259</v>
      </c>
      <c r="AI39" s="9">
        <f>' IP จากหน้าเวปมาวาง'!AG62</f>
        <v>5.71</v>
      </c>
      <c r="AJ39" s="9">
        <f>' IP จากหน้าเวปมาวาง'!AH62</f>
        <v>82.98</v>
      </c>
      <c r="AK39" s="9">
        <f>' IP จากหน้าเวปมาวาง'!AI62</f>
        <v>82.98</v>
      </c>
      <c r="AL39" s="9">
        <f>' IP จากหน้าเวปมาวาง'!AJ62</f>
        <v>4383</v>
      </c>
      <c r="AM39" s="9">
        <f>' IP จากหน้าเวปมาวาง'!AK62</f>
        <v>25625</v>
      </c>
      <c r="AN39" s="9">
        <f>' IP จากหน้าเวปมาวาง'!AL62</f>
        <v>5.85</v>
      </c>
      <c r="AO39" s="9">
        <f>' IP จากหน้าเวปมาวาง'!AM62</f>
        <v>90.34</v>
      </c>
      <c r="AP39" s="9">
        <f>' IP จากหน้าเวปมาวาง'!AN62</f>
        <v>90.34</v>
      </c>
      <c r="AQ39" s="9">
        <f>' IP จากหน้าเวปมาวาง'!AO62</f>
        <v>3651</v>
      </c>
      <c r="AR39" s="9">
        <f>' IP จากหน้าเวปมาวาง'!AP62</f>
        <v>20917</v>
      </c>
      <c r="AS39" s="9">
        <f>' IP จากหน้าเวปมาวาง'!AQ62</f>
        <v>5.73</v>
      </c>
      <c r="AT39" s="9">
        <f>' IP จากหน้าเวปมาวาง'!AR62</f>
        <v>76.2</v>
      </c>
      <c r="AU39" s="9">
        <f>' IP จากหน้าเวปมาวาง'!AS62</f>
        <v>76.2</v>
      </c>
      <c r="AV39" s="9">
        <f>' IP จากหน้าเวปมาวาง'!AT62</f>
        <v>3234</v>
      </c>
      <c r="AW39" s="9">
        <f>' IP จากหน้าเวปมาวาง'!AU62</f>
        <v>19229</v>
      </c>
      <c r="AX39" s="9">
        <f>' IP จากหน้าเวปมาวาง'!AV62</f>
        <v>5.95</v>
      </c>
      <c r="AY39" s="9">
        <f>' IP จากหน้าเวปมาวาง'!AW62</f>
        <v>67.790000000000006</v>
      </c>
      <c r="AZ39" s="9">
        <f>' IP จากหน้าเวปมาวาง'!AX62</f>
        <v>67.790000000000006</v>
      </c>
      <c r="BA39" s="9">
        <f>' IP จากหน้าเวปมาวาง'!AY62</f>
        <v>3836</v>
      </c>
      <c r="BB39" s="9">
        <f>' IP จากหน้าเวปมาวาง'!AZ62</f>
        <v>22002</v>
      </c>
      <c r="BC39" s="9">
        <f>' IP จากหน้าเวปมาวาง'!BA62</f>
        <v>5.74</v>
      </c>
      <c r="BD39" s="9">
        <f>' IP จากหน้าเวปมาวาง'!BB62</f>
        <v>80.150000000000006</v>
      </c>
      <c r="BE39" s="9">
        <f>' IP จากหน้าเวปมาวาง'!BC62</f>
        <v>80.150000000000006</v>
      </c>
      <c r="BF39" s="9">
        <f>' IP จากหน้าเวปมาวาง'!BD62</f>
        <v>0</v>
      </c>
      <c r="BG39" s="9">
        <f>' IP จากหน้าเวปมาวาง'!BE62</f>
        <v>0</v>
      </c>
      <c r="BH39" s="9">
        <f>' IP จากหน้าเวปมาวาง'!BF62</f>
        <v>0</v>
      </c>
      <c r="BI39" s="9">
        <f>' IP จากหน้าเวปมาวาง'!BG62</f>
        <v>0</v>
      </c>
      <c r="BJ39" s="9">
        <f>' IP จากหน้าเวปมาวาง'!BH62</f>
        <v>0</v>
      </c>
      <c r="BK39" s="9">
        <f>' IP จากหน้าเวปมาวาง'!BI62</f>
        <v>0</v>
      </c>
      <c r="BL39" s="9">
        <f>' IP จากหน้าเวปมาวาง'!BJ62</f>
        <v>0</v>
      </c>
      <c r="BM39" s="9">
        <f>' IP จากหน้าเวปมาวาง'!BK62</f>
        <v>0</v>
      </c>
      <c r="BN39" s="9">
        <f>' IP จากหน้าเวปมาวาง'!BL62</f>
        <v>0</v>
      </c>
      <c r="BO39" s="9">
        <f>' IP จากหน้าเวปมาวาง'!BM62</f>
        <v>0</v>
      </c>
      <c r="BP39" s="9">
        <f>' IP จากหน้าเวปมาวาง'!BN62</f>
        <v>0</v>
      </c>
      <c r="BQ39" s="9">
        <f>' IP จากหน้าเวปมาวาง'!BO62</f>
        <v>0</v>
      </c>
      <c r="BR39" s="9">
        <f>' IP จากหน้าเวปมาวาง'!BP62</f>
        <v>0</v>
      </c>
      <c r="BS39" s="9">
        <f>' IP จากหน้าเวปมาวาง'!BQ62</f>
        <v>0</v>
      </c>
      <c r="BT39" s="9">
        <f>' IP จากหน้าเวปมาวาง'!BR62</f>
        <v>0</v>
      </c>
    </row>
    <row r="40" spans="1:72">
      <c r="A40" s="10">
        <v>36</v>
      </c>
      <c r="B40" s="10" t="s">
        <v>96</v>
      </c>
      <c r="C40" s="10">
        <v>11089</v>
      </c>
      <c r="D40" s="10" t="s">
        <v>101</v>
      </c>
      <c r="E40" s="13">
        <f t="shared" si="0"/>
        <v>4713</v>
      </c>
      <c r="F40" s="9">
        <f>' IP จากหน้าเวปมาวาง'!D63</f>
        <v>40</v>
      </c>
      <c r="G40" s="9">
        <f>' IP จากหน้าเวปมาวาง'!E63</f>
        <v>40</v>
      </c>
      <c r="H40" s="9">
        <f>' IP จากหน้าเวปมาวาง'!F63</f>
        <v>1537</v>
      </c>
      <c r="I40" s="9">
        <f>' IP จากหน้าเวปมาวาง'!G63</f>
        <v>4713</v>
      </c>
      <c r="J40" s="9">
        <f>' IP จากหน้าเวปมาวาง'!H63</f>
        <v>3.07</v>
      </c>
      <c r="K40" s="9">
        <f>' IP จากหน้าเวปมาวาง'!I63</f>
        <v>32.28</v>
      </c>
      <c r="L40" s="9">
        <f>' IP จากหน้าเวปมาวาง'!J63</f>
        <v>32.28</v>
      </c>
      <c r="M40" s="9">
        <f>' IP จากหน้าเวปมาวาง'!K63</f>
        <v>232</v>
      </c>
      <c r="N40" s="9">
        <f>' IP จากหน้าเวปมาวาง'!L63</f>
        <v>725</v>
      </c>
      <c r="O40" s="9">
        <f>' IP จากหน้าเวปมาวาง'!M63</f>
        <v>3.13</v>
      </c>
      <c r="P40" s="9">
        <f>' IP จากหน้าเวปมาวาง'!N63</f>
        <v>58.47</v>
      </c>
      <c r="Q40" s="9">
        <f>' IP จากหน้าเวปมาวาง'!O63</f>
        <v>58.47</v>
      </c>
      <c r="R40" s="9">
        <f>' IP จากหน้าเวปมาวาง'!P63</f>
        <v>181</v>
      </c>
      <c r="S40" s="9">
        <f>' IP จากหน้าเวปมาวาง'!Q63</f>
        <v>523</v>
      </c>
      <c r="T40" s="9">
        <f>' IP จากหน้าเวปมาวาง'!R63</f>
        <v>2.89</v>
      </c>
      <c r="U40" s="9">
        <f>' IP จากหน้าเวปมาวาง'!S63</f>
        <v>43.58</v>
      </c>
      <c r="V40" s="9">
        <f>' IP จากหน้าเวปมาวาง'!T63</f>
        <v>43.58</v>
      </c>
      <c r="W40" s="9">
        <f>' IP จากหน้าเวปมาวาง'!U63</f>
        <v>200</v>
      </c>
      <c r="X40" s="9">
        <f>' IP จากหน้าเวปมาวาง'!V63</f>
        <v>577</v>
      </c>
      <c r="Y40" s="9">
        <f>' IP จากหน้าเวปมาวาง'!W63</f>
        <v>2.89</v>
      </c>
      <c r="Z40" s="9">
        <f>' IP จากหน้าเวปมาวาง'!X63</f>
        <v>46.53</v>
      </c>
      <c r="AA40" s="9">
        <f>' IP จากหน้าเวปมาวาง'!Y63</f>
        <v>46.53</v>
      </c>
      <c r="AB40" s="9">
        <f>' IP จากหน้าเวปมาวาง'!Z63</f>
        <v>208</v>
      </c>
      <c r="AC40" s="9">
        <f>' IP จากหน้าเวปมาวาง'!AA63</f>
        <v>692</v>
      </c>
      <c r="AD40" s="9">
        <f>' IP จากหน้าเวปมาวาง'!AB63</f>
        <v>3.33</v>
      </c>
      <c r="AE40" s="9">
        <f>' IP จากหน้าเวปมาวาง'!AC63</f>
        <v>55.81</v>
      </c>
      <c r="AF40" s="9">
        <f>' IP จากหน้าเวปมาวาง'!AD63</f>
        <v>55.81</v>
      </c>
      <c r="AG40" s="9">
        <f>' IP จากหน้าเวปมาวาง'!AE63</f>
        <v>169</v>
      </c>
      <c r="AH40" s="9">
        <f>' IP จากหน้าเวปมาวาง'!AF63</f>
        <v>535</v>
      </c>
      <c r="AI40" s="9">
        <f>' IP จากหน้าเวปมาวาง'!AG63</f>
        <v>3.17</v>
      </c>
      <c r="AJ40" s="9">
        <f>' IP จากหน้าเวปมาวาง'!AH63</f>
        <v>47.77</v>
      </c>
      <c r="AK40" s="9">
        <f>' IP จากหน้าเวปมาวาง'!AI63</f>
        <v>47.77</v>
      </c>
      <c r="AL40" s="9">
        <f>' IP จากหน้าเวปมาวาง'!AJ63</f>
        <v>187</v>
      </c>
      <c r="AM40" s="9">
        <f>' IP จากหน้าเวปมาวาง'!AK63</f>
        <v>552</v>
      </c>
      <c r="AN40" s="9">
        <f>' IP จากหน้าเวปมาวาง'!AL63</f>
        <v>2.95</v>
      </c>
      <c r="AO40" s="9">
        <f>' IP จากหน้าเวปมาวาง'!AM63</f>
        <v>44.52</v>
      </c>
      <c r="AP40" s="9">
        <f>' IP จากหน้าเวปมาวาง'!AN63</f>
        <v>44.52</v>
      </c>
      <c r="AQ40" s="9">
        <f>' IP จากหน้าเวปมาวาง'!AO63</f>
        <v>200</v>
      </c>
      <c r="AR40" s="9">
        <f>' IP จากหน้าเวปมาวาง'!AP63</f>
        <v>594</v>
      </c>
      <c r="AS40" s="9">
        <f>' IP จากหน้าเวปมาวาง'!AQ63</f>
        <v>2.97</v>
      </c>
      <c r="AT40" s="9">
        <f>' IP จากหน้าเวปมาวาง'!AR63</f>
        <v>49.5</v>
      </c>
      <c r="AU40" s="9">
        <f>' IP จากหน้าเวปมาวาง'!AS63</f>
        <v>49.5</v>
      </c>
      <c r="AV40" s="9">
        <f>' IP จากหน้าเวปมาวาง'!AT63</f>
        <v>158</v>
      </c>
      <c r="AW40" s="9">
        <f>' IP จากหน้าเวปมาวาง'!AU63</f>
        <v>510</v>
      </c>
      <c r="AX40" s="9">
        <f>' IP จากหน้าเวปมาวาง'!AV63</f>
        <v>3.23</v>
      </c>
      <c r="AY40" s="9">
        <f>' IP จากหน้าเวปมาวาง'!AW63</f>
        <v>41.13</v>
      </c>
      <c r="AZ40" s="9">
        <f>' IP จากหน้าเวปมาวาง'!AX63</f>
        <v>41.13</v>
      </c>
      <c r="BA40" s="9">
        <f>' IP จากหน้าเวปมาวาง'!AY63</f>
        <v>0</v>
      </c>
      <c r="BB40" s="9">
        <f>' IP จากหน้าเวปมาวาง'!AZ63</f>
        <v>0</v>
      </c>
      <c r="BC40" s="9">
        <f>' IP จากหน้าเวปมาวาง'!BA63</f>
        <v>0</v>
      </c>
      <c r="BD40" s="9">
        <f>' IP จากหน้าเวปมาวาง'!BB63</f>
        <v>0</v>
      </c>
      <c r="BE40" s="9">
        <f>' IP จากหน้าเวปมาวาง'!BC63</f>
        <v>0</v>
      </c>
      <c r="BF40" s="9">
        <f>' IP จากหน้าเวปมาวาง'!BD63</f>
        <v>2</v>
      </c>
      <c r="BG40" s="9">
        <f>' IP จากหน้าเวปมาวาง'!BE63</f>
        <v>5</v>
      </c>
      <c r="BH40" s="9">
        <f>' IP จากหน้าเวปมาวาง'!BF63</f>
        <v>2.5</v>
      </c>
      <c r="BI40" s="9">
        <f>' IP จากหน้าเวปมาวาง'!BG63</f>
        <v>0.4</v>
      </c>
      <c r="BJ40" s="9">
        <f>' IP จากหน้าเวปมาวาง'!BH63</f>
        <v>0.4</v>
      </c>
      <c r="BK40" s="9">
        <f>' IP จากหน้าเวปมาวาง'!BI63</f>
        <v>0</v>
      </c>
      <c r="BL40" s="9">
        <f>' IP จากหน้าเวปมาวาง'!BJ63</f>
        <v>0</v>
      </c>
      <c r="BM40" s="9">
        <f>' IP จากหน้าเวปมาวาง'!BK63</f>
        <v>0</v>
      </c>
      <c r="BN40" s="9">
        <f>' IP จากหน้าเวปมาวาง'!BL63</f>
        <v>0</v>
      </c>
      <c r="BO40" s="9">
        <f>' IP จากหน้าเวปมาวาง'!BM63</f>
        <v>0</v>
      </c>
      <c r="BP40" s="9">
        <f>' IP จากหน้าเวปมาวาง'!BN63</f>
        <v>0</v>
      </c>
      <c r="BQ40" s="9">
        <f>' IP จากหน้าเวปมาวาง'!BO63</f>
        <v>0</v>
      </c>
      <c r="BR40" s="9">
        <f>' IP จากหน้าเวปมาวาง'!BP63</f>
        <v>0</v>
      </c>
      <c r="BS40" s="9">
        <f>' IP จากหน้าเวปมาวาง'!BQ63</f>
        <v>0</v>
      </c>
      <c r="BT40" s="9">
        <f>' IP จากหน้าเวปมาวาง'!BR63</f>
        <v>0</v>
      </c>
    </row>
    <row r="41" spans="1:72">
      <c r="A41" s="10">
        <v>37</v>
      </c>
      <c r="B41" s="10" t="s">
        <v>96</v>
      </c>
      <c r="C41" s="10">
        <v>11090</v>
      </c>
      <c r="D41" s="10" t="s">
        <v>103</v>
      </c>
      <c r="E41" s="13">
        <f t="shared" si="0"/>
        <v>4314</v>
      </c>
      <c r="F41" s="9">
        <f>' IP จากหน้าเวปมาวาง'!D64</f>
        <v>39</v>
      </c>
      <c r="G41" s="9">
        <f>' IP จากหน้าเวปมาวาง'!E64</f>
        <v>39</v>
      </c>
      <c r="H41" s="9">
        <f>' IP จากหน้าเวปมาวาง'!F64</f>
        <v>1266</v>
      </c>
      <c r="I41" s="9">
        <f>' IP จากหน้าเวปมาวาง'!G64</f>
        <v>4314</v>
      </c>
      <c r="J41" s="9">
        <f>' IP จากหน้าเวปมาวาง'!H64</f>
        <v>3.41</v>
      </c>
      <c r="K41" s="9">
        <f>' IP จากหน้าเวปมาวาง'!I64</f>
        <v>30.31</v>
      </c>
      <c r="L41" s="9">
        <f>' IP จากหน้าเวปมาวาง'!J64</f>
        <v>30.31</v>
      </c>
      <c r="M41" s="9">
        <f>' IP จากหน้าเวปมาวาง'!K64</f>
        <v>140</v>
      </c>
      <c r="N41" s="9">
        <f>' IP จากหน้าเวปมาวาง'!L64</f>
        <v>568</v>
      </c>
      <c r="O41" s="9">
        <f>' IP จากหน้าเวปมาวาง'!M64</f>
        <v>4.0599999999999996</v>
      </c>
      <c r="P41" s="9">
        <f>' IP จากหน้าเวปมาวาง'!N64</f>
        <v>46.98</v>
      </c>
      <c r="Q41" s="9">
        <f>' IP จากหน้าเวปมาวาง'!O64</f>
        <v>46.98</v>
      </c>
      <c r="R41" s="9">
        <f>' IP จากหน้าเวปมาวาง'!P64</f>
        <v>104</v>
      </c>
      <c r="S41" s="9">
        <f>' IP จากหน้าเวปมาวาง'!Q64</f>
        <v>359</v>
      </c>
      <c r="T41" s="9">
        <f>' IP จากหน้าเวปมาวาง'!R64</f>
        <v>3.45</v>
      </c>
      <c r="U41" s="9">
        <f>' IP จากหน้าเวปมาวาง'!S64</f>
        <v>30.68</v>
      </c>
      <c r="V41" s="9">
        <f>' IP จากหน้าเวปมาวาง'!T64</f>
        <v>30.68</v>
      </c>
      <c r="W41" s="9">
        <f>' IP จากหน้าเวปมาวาง'!U64</f>
        <v>182</v>
      </c>
      <c r="X41" s="9">
        <f>' IP จากหน้าเวปมาวาง'!V64</f>
        <v>506</v>
      </c>
      <c r="Y41" s="9">
        <f>' IP จากหน้าเวปมาวาง'!W64</f>
        <v>2.78</v>
      </c>
      <c r="Z41" s="9">
        <f>' IP จากหน้าเวปมาวาง'!X64</f>
        <v>41.85</v>
      </c>
      <c r="AA41" s="9">
        <f>' IP จากหน้าเวปมาวาง'!Y64</f>
        <v>41.85</v>
      </c>
      <c r="AB41" s="9">
        <f>' IP จากหน้าเวปมาวาง'!Z64</f>
        <v>126</v>
      </c>
      <c r="AC41" s="9">
        <f>' IP จากหน้าเวปมาวาง'!AA64</f>
        <v>409</v>
      </c>
      <c r="AD41" s="9">
        <f>' IP จากหน้าเวปมาวาง'!AB64</f>
        <v>3.25</v>
      </c>
      <c r="AE41" s="9">
        <f>' IP จากหน้าเวปมาวาง'!AC64</f>
        <v>33.83</v>
      </c>
      <c r="AF41" s="9">
        <f>' IP จากหน้าเวปมาวาง'!AD64</f>
        <v>33.83</v>
      </c>
      <c r="AG41" s="9">
        <f>' IP จากหน้าเวปมาวาง'!AE64</f>
        <v>144</v>
      </c>
      <c r="AH41" s="9">
        <f>' IP จากหน้าเวปมาวาง'!AF64</f>
        <v>425</v>
      </c>
      <c r="AI41" s="9">
        <f>' IP จากหน้าเวปมาวาง'!AG64</f>
        <v>2.95</v>
      </c>
      <c r="AJ41" s="9">
        <f>' IP จากหน้าเวปมาวาง'!AH64</f>
        <v>38.92</v>
      </c>
      <c r="AK41" s="9">
        <f>' IP จากหน้าเวปมาวาง'!AI64</f>
        <v>38.92</v>
      </c>
      <c r="AL41" s="9">
        <f>' IP จากหน้าเวปมาวาง'!AJ64</f>
        <v>146</v>
      </c>
      <c r="AM41" s="9">
        <f>' IP จากหน้าเวปมาวาง'!AK64</f>
        <v>470</v>
      </c>
      <c r="AN41" s="9">
        <f>' IP จากหน้าเวปมาวาง'!AL64</f>
        <v>3.22</v>
      </c>
      <c r="AO41" s="9">
        <f>' IP จากหน้าเวปมาวาง'!AM64</f>
        <v>38.880000000000003</v>
      </c>
      <c r="AP41" s="9">
        <f>' IP จากหน้าเวปมาวาง'!AN64</f>
        <v>38.880000000000003</v>
      </c>
      <c r="AQ41" s="9">
        <f>' IP จากหน้าเวปมาวาง'!AO64</f>
        <v>147</v>
      </c>
      <c r="AR41" s="9">
        <f>' IP จากหน้าเวปมาวาง'!AP64</f>
        <v>583</v>
      </c>
      <c r="AS41" s="9">
        <f>' IP จากหน้าเวปมาวาง'!AQ64</f>
        <v>3.97</v>
      </c>
      <c r="AT41" s="9">
        <f>' IP จากหน้าเวปมาวาง'!AR64</f>
        <v>49.83</v>
      </c>
      <c r="AU41" s="9">
        <f>' IP จากหน้าเวปมาวาง'!AS64</f>
        <v>49.83</v>
      </c>
      <c r="AV41" s="9">
        <f>' IP จากหน้าเวปมาวาง'!AT64</f>
        <v>111</v>
      </c>
      <c r="AW41" s="9">
        <f>' IP จากหน้าเวปมาวาง'!AU64</f>
        <v>386</v>
      </c>
      <c r="AX41" s="9">
        <f>' IP จากหน้าเวปมาวาง'!AV64</f>
        <v>3.48</v>
      </c>
      <c r="AY41" s="9">
        <f>' IP จากหน้าเวปมาวาง'!AW64</f>
        <v>31.93</v>
      </c>
      <c r="AZ41" s="9">
        <f>' IP จากหน้าเวปมาวาง'!AX64</f>
        <v>31.93</v>
      </c>
      <c r="BA41" s="9">
        <f>' IP จากหน้าเวปมาวาง'!AY64</f>
        <v>166</v>
      </c>
      <c r="BB41" s="9">
        <f>' IP จากหน้าเวปมาวาง'!AZ64</f>
        <v>608</v>
      </c>
      <c r="BC41" s="9">
        <f>' IP จากหน้าเวปมาวาง'!BA64</f>
        <v>3.66</v>
      </c>
      <c r="BD41" s="9">
        <f>' IP จากหน้าเวปมาวาง'!BB64</f>
        <v>51.97</v>
      </c>
      <c r="BE41" s="9">
        <f>' IP จากหน้าเวปมาวาง'!BC64</f>
        <v>51.97</v>
      </c>
      <c r="BF41" s="9">
        <f>' IP จากหน้าเวปมาวาง'!BD64</f>
        <v>0</v>
      </c>
      <c r="BG41" s="9">
        <f>' IP จากหน้าเวปมาวาง'!BE64</f>
        <v>0</v>
      </c>
      <c r="BH41" s="9">
        <f>' IP จากหน้าเวปมาวาง'!BF64</f>
        <v>0</v>
      </c>
      <c r="BI41" s="9">
        <f>' IP จากหน้าเวปมาวาง'!BG64</f>
        <v>0</v>
      </c>
      <c r="BJ41" s="9">
        <f>' IP จากหน้าเวปมาวาง'!BH64</f>
        <v>0</v>
      </c>
      <c r="BK41" s="9">
        <f>' IP จากหน้าเวปมาวาง'!BI64</f>
        <v>0</v>
      </c>
      <c r="BL41" s="9">
        <f>' IP จากหน้าเวปมาวาง'!BJ64</f>
        <v>0</v>
      </c>
      <c r="BM41" s="9">
        <f>' IP จากหน้าเวปมาวาง'!BK64</f>
        <v>0</v>
      </c>
      <c r="BN41" s="9">
        <f>' IP จากหน้าเวปมาวาง'!BL64</f>
        <v>0</v>
      </c>
      <c r="BO41" s="9">
        <f>' IP จากหน้าเวปมาวาง'!BM64</f>
        <v>0</v>
      </c>
      <c r="BP41" s="9">
        <f>' IP จากหน้าเวปมาวาง'!BN64</f>
        <v>0</v>
      </c>
      <c r="BQ41" s="9">
        <f>' IP จากหน้าเวปมาวาง'!BO64</f>
        <v>0</v>
      </c>
      <c r="BR41" s="9">
        <f>' IP จากหน้าเวปมาวาง'!BP64</f>
        <v>0</v>
      </c>
      <c r="BS41" s="9">
        <f>' IP จากหน้าเวปมาวาง'!BQ64</f>
        <v>0</v>
      </c>
      <c r="BT41" s="9">
        <f>' IP จากหน้าเวปมาวาง'!BR64</f>
        <v>0</v>
      </c>
    </row>
    <row r="42" spans="1:72">
      <c r="A42" s="10">
        <v>38</v>
      </c>
      <c r="B42" s="10" t="s">
        <v>96</v>
      </c>
      <c r="C42" s="10">
        <v>11091</v>
      </c>
      <c r="D42" s="10" t="s">
        <v>105</v>
      </c>
      <c r="E42" s="13">
        <f t="shared" si="0"/>
        <v>10665</v>
      </c>
      <c r="F42" s="9">
        <f>' IP จากหน้าเวปมาวาง'!D65</f>
        <v>90</v>
      </c>
      <c r="G42" s="9">
        <f>' IP จากหน้าเวปมาวาง'!E65</f>
        <v>90</v>
      </c>
      <c r="H42" s="9">
        <f>' IP จากหน้าเวปมาวาง'!F65</f>
        <v>3535</v>
      </c>
      <c r="I42" s="9">
        <f>' IP จากหน้าเวปมาวาง'!G65</f>
        <v>10665</v>
      </c>
      <c r="J42" s="9">
        <f>' IP จากหน้าเวปมาวาง'!H65</f>
        <v>3.02</v>
      </c>
      <c r="K42" s="9">
        <f>' IP จากหน้าเวปมาวาง'!I65</f>
        <v>32.47</v>
      </c>
      <c r="L42" s="9">
        <f>' IP จากหน้าเวปมาวาง'!J65</f>
        <v>32.47</v>
      </c>
      <c r="M42" s="9">
        <f>' IP จากหน้าเวปมาวาง'!K65</f>
        <v>476</v>
      </c>
      <c r="N42" s="9">
        <f>' IP จากหน้าเวปมาวาง'!L65</f>
        <v>1453</v>
      </c>
      <c r="O42" s="9">
        <f>' IP จากหน้าเวปมาวาง'!M65</f>
        <v>3.05</v>
      </c>
      <c r="P42" s="9">
        <f>' IP จากหน้าเวปมาวาง'!N65</f>
        <v>52.08</v>
      </c>
      <c r="Q42" s="9">
        <f>' IP จากหน้าเวปมาวาง'!O65</f>
        <v>52.08</v>
      </c>
      <c r="R42" s="9">
        <f>' IP จากหน้าเวปมาวาง'!P65</f>
        <v>478</v>
      </c>
      <c r="S42" s="9">
        <f>' IP จากหน้าเวปมาวาง'!Q65</f>
        <v>1355</v>
      </c>
      <c r="T42" s="9">
        <f>' IP จากหน้าเวปมาวาง'!R65</f>
        <v>2.83</v>
      </c>
      <c r="U42" s="9">
        <f>' IP จากหน้าเวปมาวาง'!S65</f>
        <v>50.19</v>
      </c>
      <c r="V42" s="9">
        <f>' IP จากหน้าเวปมาวาง'!T65</f>
        <v>50.19</v>
      </c>
      <c r="W42" s="9">
        <f>' IP จากหน้าเวปมาวาง'!U65</f>
        <v>425</v>
      </c>
      <c r="X42" s="9">
        <f>' IP จากหน้าเวปมาวาง'!V65</f>
        <v>1177</v>
      </c>
      <c r="Y42" s="9">
        <f>' IP จากหน้าเวปมาวาง'!W65</f>
        <v>2.77</v>
      </c>
      <c r="Z42" s="9">
        <f>' IP จากหน้าเวปมาวาง'!X65</f>
        <v>42.19</v>
      </c>
      <c r="AA42" s="9">
        <f>' IP จากหน้าเวปมาวาง'!Y65</f>
        <v>42.19</v>
      </c>
      <c r="AB42" s="9">
        <f>' IP จากหน้าเวปมาวาง'!Z65</f>
        <v>336</v>
      </c>
      <c r="AC42" s="9">
        <f>' IP จากหน้าเวปมาวาง'!AA65</f>
        <v>983</v>
      </c>
      <c r="AD42" s="9">
        <f>' IP จากหน้าเวปมาวาง'!AB65</f>
        <v>2.93</v>
      </c>
      <c r="AE42" s="9">
        <f>' IP จากหน้าเวปมาวาง'!AC65</f>
        <v>35.229999999999997</v>
      </c>
      <c r="AF42" s="9">
        <f>' IP จากหน้าเวปมาวาง'!AD65</f>
        <v>35.229999999999997</v>
      </c>
      <c r="AG42" s="9">
        <f>' IP จากหน้าเวปมาวาง'!AE65</f>
        <v>323</v>
      </c>
      <c r="AH42" s="9">
        <f>' IP จากหน้าเวปมาวาง'!AF65</f>
        <v>972</v>
      </c>
      <c r="AI42" s="9">
        <f>' IP จากหน้าเวปมาวาง'!AG65</f>
        <v>3.01</v>
      </c>
      <c r="AJ42" s="9">
        <f>' IP จากหน้าเวปมาวาง'!AH65</f>
        <v>38.57</v>
      </c>
      <c r="AK42" s="9">
        <f>' IP จากหน้าเวปมาวาง'!AI65</f>
        <v>38.57</v>
      </c>
      <c r="AL42" s="9">
        <f>' IP จากหน้าเวปมาวาง'!AJ65</f>
        <v>446</v>
      </c>
      <c r="AM42" s="9">
        <f>' IP จากหน้าเวปมาวาง'!AK65</f>
        <v>1312</v>
      </c>
      <c r="AN42" s="9">
        <f>' IP จากหน้าเวปมาวาง'!AL65</f>
        <v>2.94</v>
      </c>
      <c r="AO42" s="9">
        <f>' IP จากหน้าเวปมาวาง'!AM65</f>
        <v>47.03</v>
      </c>
      <c r="AP42" s="9">
        <f>' IP จากหน้าเวปมาวาง'!AN65</f>
        <v>47.03</v>
      </c>
      <c r="AQ42" s="9">
        <f>' IP จากหน้าเวปมาวาง'!AO65</f>
        <v>319</v>
      </c>
      <c r="AR42" s="9">
        <f>' IP จากหน้าเวปมาวาง'!AP65</f>
        <v>1027</v>
      </c>
      <c r="AS42" s="9">
        <f>' IP จากหน้าเวปมาวาง'!AQ65</f>
        <v>3.22</v>
      </c>
      <c r="AT42" s="9">
        <f>' IP จากหน้าเวปมาวาง'!AR65</f>
        <v>38.04</v>
      </c>
      <c r="AU42" s="9">
        <f>' IP จากหน้าเวปมาวาง'!AS65</f>
        <v>38.04</v>
      </c>
      <c r="AV42" s="9">
        <f>' IP จากหน้าเวปมาวาง'!AT65</f>
        <v>313</v>
      </c>
      <c r="AW42" s="9">
        <f>' IP จากหน้าเวปมาวาง'!AU65</f>
        <v>992</v>
      </c>
      <c r="AX42" s="9">
        <f>' IP จากหน้าเวปมาวาง'!AV65</f>
        <v>3.17</v>
      </c>
      <c r="AY42" s="9">
        <f>' IP จากหน้าเวปมาวาง'!AW65</f>
        <v>35.56</v>
      </c>
      <c r="AZ42" s="9">
        <f>' IP จากหน้าเวปมาวาง'!AX65</f>
        <v>35.56</v>
      </c>
      <c r="BA42" s="9">
        <f>' IP จากหน้าเวปมาวาง'!AY65</f>
        <v>387</v>
      </c>
      <c r="BB42" s="9">
        <f>' IP จากหน้าเวปมาวาง'!AZ65</f>
        <v>1269</v>
      </c>
      <c r="BC42" s="9">
        <f>' IP จากหน้าเวปมาวาง'!BA65</f>
        <v>3.28</v>
      </c>
      <c r="BD42" s="9">
        <f>' IP จากหน้าเวปมาวาง'!BB65</f>
        <v>47</v>
      </c>
      <c r="BE42" s="9">
        <f>' IP จากหน้าเวปมาวาง'!BC65</f>
        <v>47</v>
      </c>
      <c r="BF42" s="9">
        <f>' IP จากหน้าเวปมาวาง'!BD65</f>
        <v>32</v>
      </c>
      <c r="BG42" s="9">
        <f>' IP จากหน้าเวปมาวาง'!BE65</f>
        <v>125</v>
      </c>
      <c r="BH42" s="9">
        <f>' IP จากหน้าเวปมาวาง'!BF65</f>
        <v>3.91</v>
      </c>
      <c r="BI42" s="9">
        <f>' IP จากหน้าเวปมาวาง'!BG65</f>
        <v>4.4800000000000004</v>
      </c>
      <c r="BJ42" s="9">
        <f>' IP จากหน้าเวปมาวาง'!BH65</f>
        <v>4.4800000000000004</v>
      </c>
      <c r="BK42" s="9">
        <f>' IP จากหน้าเวปมาวาง'!BI65</f>
        <v>0</v>
      </c>
      <c r="BL42" s="9">
        <f>' IP จากหน้าเวปมาวาง'!BJ65</f>
        <v>0</v>
      </c>
      <c r="BM42" s="9">
        <f>' IP จากหน้าเวปมาวาง'!BK65</f>
        <v>0</v>
      </c>
      <c r="BN42" s="9">
        <f>' IP จากหน้าเวปมาวาง'!BL65</f>
        <v>0</v>
      </c>
      <c r="BO42" s="9">
        <f>' IP จากหน้าเวปมาวาง'!BM65</f>
        <v>0</v>
      </c>
      <c r="BP42" s="9">
        <f>' IP จากหน้าเวปมาวาง'!BN65</f>
        <v>0</v>
      </c>
      <c r="BQ42" s="9">
        <f>' IP จากหน้าเวปมาวาง'!BO65</f>
        <v>0</v>
      </c>
      <c r="BR42" s="9">
        <f>' IP จากหน้าเวปมาวาง'!BP65</f>
        <v>0</v>
      </c>
      <c r="BS42" s="9">
        <f>' IP จากหน้าเวปมาวาง'!BQ65</f>
        <v>0</v>
      </c>
      <c r="BT42" s="9">
        <f>' IP จากหน้าเวปมาวาง'!BR65</f>
        <v>0</v>
      </c>
    </row>
    <row r="43" spans="1:72">
      <c r="A43" s="10">
        <v>39</v>
      </c>
      <c r="B43" s="10" t="s">
        <v>96</v>
      </c>
      <c r="C43" s="10">
        <v>11092</v>
      </c>
      <c r="D43" s="10" t="s">
        <v>107</v>
      </c>
      <c r="E43" s="13">
        <f t="shared" si="0"/>
        <v>20765</v>
      </c>
      <c r="F43" s="9">
        <f>' IP จากหน้าเวปมาวาง'!D66</f>
        <v>114</v>
      </c>
      <c r="G43" s="9">
        <f>' IP จากหน้าเวปมาวาง'!E66</f>
        <v>114</v>
      </c>
      <c r="H43" s="9">
        <f>' IP จากหน้าเวปมาวาง'!F66</f>
        <v>3993</v>
      </c>
      <c r="I43" s="9">
        <f>' IP จากหน้าเวปมาวาง'!G66</f>
        <v>20765</v>
      </c>
      <c r="J43" s="9">
        <f>' IP จากหน้าเวปมาวาง'!H66</f>
        <v>5.2</v>
      </c>
      <c r="K43" s="9">
        <f>' IP จากหน้าเวปมาวาง'!I66</f>
        <v>49.9</v>
      </c>
      <c r="L43" s="9">
        <f>' IP จากหน้าเวปมาวาง'!J66</f>
        <v>49.9</v>
      </c>
      <c r="M43" s="9">
        <f>' IP จากหน้าเวปมาวาง'!K66</f>
        <v>488</v>
      </c>
      <c r="N43" s="9">
        <f>' IP จากหน้าเวปมาวาง'!L66</f>
        <v>2118</v>
      </c>
      <c r="O43" s="9">
        <f>' IP จากหน้าเวปมาวาง'!M66</f>
        <v>4.34</v>
      </c>
      <c r="P43" s="9">
        <f>' IP จากหน้าเวปมาวาง'!N66</f>
        <v>59.93</v>
      </c>
      <c r="Q43" s="9">
        <f>' IP จากหน้าเวปมาวาง'!O66</f>
        <v>59.93</v>
      </c>
      <c r="R43" s="9">
        <f>' IP จากหน้าเวปมาวาง'!P66</f>
        <v>555</v>
      </c>
      <c r="S43" s="9">
        <f>' IP จากหน้าเวปมาวาง'!Q66</f>
        <v>2959</v>
      </c>
      <c r="T43" s="9">
        <f>' IP จากหน้าเวปมาวาง'!R66</f>
        <v>5.33</v>
      </c>
      <c r="U43" s="9">
        <f>' IP จากหน้าเวปมาวาง'!S66</f>
        <v>86.52</v>
      </c>
      <c r="V43" s="9">
        <f>' IP จากหน้าเวปมาวาง'!T66</f>
        <v>86.52</v>
      </c>
      <c r="W43" s="9">
        <f>' IP จากหน้าเวปมาวาง'!U66</f>
        <v>467</v>
      </c>
      <c r="X43" s="9">
        <f>' IP จากหน้าเวปมาวาง'!V66</f>
        <v>2393</v>
      </c>
      <c r="Y43" s="9">
        <f>' IP จากหน้าเวปมาวาง'!W66</f>
        <v>5.12</v>
      </c>
      <c r="Z43" s="9">
        <f>' IP จากหน้าเวปมาวาง'!X66</f>
        <v>67.709999999999994</v>
      </c>
      <c r="AA43" s="9">
        <f>' IP จากหน้าเวปมาวาง'!Y66</f>
        <v>67.709999999999994</v>
      </c>
      <c r="AB43" s="9">
        <f>' IP จากหน้าเวปมาวาง'!Z66</f>
        <v>399</v>
      </c>
      <c r="AC43" s="9">
        <f>' IP จากหน้าเวปมาวาง'!AA66</f>
        <v>2054</v>
      </c>
      <c r="AD43" s="9">
        <f>' IP จากหน้าเวปมาวาง'!AB66</f>
        <v>5.15</v>
      </c>
      <c r="AE43" s="9">
        <f>' IP จากหน้าเวปมาวาง'!AC66</f>
        <v>58.12</v>
      </c>
      <c r="AF43" s="9">
        <f>' IP จากหน้าเวปมาวาง'!AD66</f>
        <v>58.12</v>
      </c>
      <c r="AG43" s="9">
        <f>' IP จากหน้าเวปมาวาง'!AE66</f>
        <v>404</v>
      </c>
      <c r="AH43" s="9">
        <f>' IP จากหน้าเวปมาวาง'!AF66</f>
        <v>2319</v>
      </c>
      <c r="AI43" s="9">
        <f>' IP จากหน้าเวปมาวาง'!AG66</f>
        <v>5.74</v>
      </c>
      <c r="AJ43" s="9">
        <f>' IP จากหน้าเวปมาวาง'!AH66</f>
        <v>72.650000000000006</v>
      </c>
      <c r="AK43" s="9">
        <f>' IP จากหน้าเวปมาวาง'!AI66</f>
        <v>72.650000000000006</v>
      </c>
      <c r="AL43" s="9">
        <f>' IP จากหน้าเวปมาวาง'!AJ66</f>
        <v>458</v>
      </c>
      <c r="AM43" s="9">
        <f>' IP จากหน้าเวปมาวาง'!AK66</f>
        <v>2410</v>
      </c>
      <c r="AN43" s="9">
        <f>' IP จากหน้าเวปมาวาง'!AL66</f>
        <v>5.26</v>
      </c>
      <c r="AO43" s="9">
        <f>' IP จากหน้าเวปมาวาง'!AM66</f>
        <v>68.19</v>
      </c>
      <c r="AP43" s="9">
        <f>' IP จากหน้าเวปมาวาง'!AN66</f>
        <v>68.19</v>
      </c>
      <c r="AQ43" s="9">
        <f>' IP จากหน้าเวปมาวาง'!AO66</f>
        <v>397</v>
      </c>
      <c r="AR43" s="9">
        <f>' IP จากหน้าเวปมาวาง'!AP66</f>
        <v>2399</v>
      </c>
      <c r="AS43" s="9">
        <f>' IP จากหน้าเวปมาวาง'!AQ66</f>
        <v>6.04</v>
      </c>
      <c r="AT43" s="9">
        <f>' IP จากหน้าเวปมาวาง'!AR66</f>
        <v>70.150000000000006</v>
      </c>
      <c r="AU43" s="9">
        <f>' IP จากหน้าเวปมาวาง'!AS66</f>
        <v>70.150000000000006</v>
      </c>
      <c r="AV43" s="9">
        <f>' IP จากหน้าเวปมาวาง'!AT66</f>
        <v>373</v>
      </c>
      <c r="AW43" s="9">
        <f>' IP จากหน้าเวปมาวาง'!AU66</f>
        <v>2219</v>
      </c>
      <c r="AX43" s="9">
        <f>' IP จากหน้าเวปมาวาง'!AV66</f>
        <v>5.95</v>
      </c>
      <c r="AY43" s="9">
        <f>' IP จากหน้าเวปมาวาง'!AW66</f>
        <v>62.79</v>
      </c>
      <c r="AZ43" s="9">
        <f>' IP จากหน้าเวปมาวาง'!AX66</f>
        <v>62.79</v>
      </c>
      <c r="BA43" s="9">
        <f>' IP จากหน้าเวปมาวาง'!AY66</f>
        <v>268</v>
      </c>
      <c r="BB43" s="9">
        <f>' IP จากหน้าเวปมาวาง'!AZ66</f>
        <v>1174</v>
      </c>
      <c r="BC43" s="9">
        <f>' IP จากหน้าเวปมาวาง'!BA66</f>
        <v>4.38</v>
      </c>
      <c r="BD43" s="9">
        <f>' IP จากหน้าเวปมาวาง'!BB66</f>
        <v>34.33</v>
      </c>
      <c r="BE43" s="9">
        <f>' IP จากหน้าเวปมาวาง'!BC66</f>
        <v>34.33</v>
      </c>
      <c r="BF43" s="9">
        <f>' IP จากหน้าเวปมาวาง'!BD66</f>
        <v>184</v>
      </c>
      <c r="BG43" s="9">
        <f>' IP จากหน้าเวปมาวาง'!BE66</f>
        <v>720</v>
      </c>
      <c r="BH43" s="9">
        <f>' IP จากหน้าเวปมาวาง'!BF66</f>
        <v>3.91</v>
      </c>
      <c r="BI43" s="9">
        <f>' IP จากหน้าเวปมาวาง'!BG66</f>
        <v>20.37</v>
      </c>
      <c r="BJ43" s="9">
        <f>' IP จากหน้าเวปมาวาง'!BH66</f>
        <v>20.37</v>
      </c>
      <c r="BK43" s="9">
        <f>' IP จากหน้าเวปมาวาง'!BI66</f>
        <v>0</v>
      </c>
      <c r="BL43" s="9">
        <f>' IP จากหน้าเวปมาวาง'!BJ66</f>
        <v>0</v>
      </c>
      <c r="BM43" s="9">
        <f>' IP จากหน้าเวปมาวาง'!BK66</f>
        <v>0</v>
      </c>
      <c r="BN43" s="9">
        <f>' IP จากหน้าเวปมาวาง'!BL66</f>
        <v>0</v>
      </c>
      <c r="BO43" s="9">
        <f>' IP จากหน้าเวปมาวาง'!BM66</f>
        <v>0</v>
      </c>
      <c r="BP43" s="9">
        <f>' IP จากหน้าเวปมาวาง'!BN66</f>
        <v>0</v>
      </c>
      <c r="BQ43" s="9">
        <f>' IP จากหน้าเวปมาวาง'!BO66</f>
        <v>0</v>
      </c>
      <c r="BR43" s="9">
        <f>' IP จากหน้าเวปมาวาง'!BP66</f>
        <v>0</v>
      </c>
      <c r="BS43" s="9">
        <f>' IP จากหน้าเวปมาวาง'!BQ66</f>
        <v>0</v>
      </c>
      <c r="BT43" s="9">
        <f>' IP จากหน้าเวปมาวาง'!BR66</f>
        <v>0</v>
      </c>
    </row>
    <row r="44" spans="1:72">
      <c r="A44" s="10">
        <v>40</v>
      </c>
      <c r="B44" s="10" t="s">
        <v>96</v>
      </c>
      <c r="C44" s="10">
        <v>11093</v>
      </c>
      <c r="D44" s="10" t="s">
        <v>109</v>
      </c>
      <c r="E44" s="13">
        <f t="shared" si="0"/>
        <v>4428</v>
      </c>
      <c r="F44" s="9">
        <f>' IP จากหน้าเวปมาวาง'!D67</f>
        <v>38</v>
      </c>
      <c r="G44" s="9">
        <f>' IP จากหน้าเวปมาวาง'!E67</f>
        <v>38</v>
      </c>
      <c r="H44" s="9">
        <f>' IP จากหน้าเวปมาวาง'!F67</f>
        <v>1462</v>
      </c>
      <c r="I44" s="9">
        <f>' IP จากหน้าเวปมาวาง'!G67</f>
        <v>4428</v>
      </c>
      <c r="J44" s="9">
        <f>' IP จากหน้าเวปมาวาง'!H67</f>
        <v>3.03</v>
      </c>
      <c r="K44" s="9">
        <f>' IP จากหน้าเวปมาวาง'!I67</f>
        <v>31.93</v>
      </c>
      <c r="L44" s="9">
        <f>' IP จากหน้าเวปมาวาง'!J67</f>
        <v>31.93</v>
      </c>
      <c r="M44" s="9">
        <f>' IP จากหน้าเวปมาวาง'!K67</f>
        <v>209</v>
      </c>
      <c r="N44" s="9">
        <f>' IP จากหน้าเวปมาวาง'!L67</f>
        <v>580</v>
      </c>
      <c r="O44" s="9">
        <f>' IP จากหน้าเวปมาวาง'!M67</f>
        <v>2.78</v>
      </c>
      <c r="P44" s="9">
        <f>' IP จากหน้าเวปมาวาง'!N67</f>
        <v>49.24</v>
      </c>
      <c r="Q44" s="9">
        <f>' IP จากหน้าเวปมาวาง'!O67</f>
        <v>49.24</v>
      </c>
      <c r="R44" s="9">
        <f>' IP จากหน้าเวปมาวาง'!P67</f>
        <v>189</v>
      </c>
      <c r="S44" s="9">
        <f>' IP จากหน้าเวปมาวาง'!Q67</f>
        <v>526</v>
      </c>
      <c r="T44" s="9">
        <f>' IP จากหน้าเวปมาวาง'!R67</f>
        <v>2.78</v>
      </c>
      <c r="U44" s="9">
        <f>' IP จากหน้าเวปมาวาง'!S67</f>
        <v>46.14</v>
      </c>
      <c r="V44" s="9">
        <f>' IP จากหน้าเวปมาวาง'!T67</f>
        <v>46.14</v>
      </c>
      <c r="W44" s="9">
        <f>' IP จากหน้าเวปมาวาง'!U67</f>
        <v>170</v>
      </c>
      <c r="X44" s="9">
        <f>' IP จากหน้าเวปมาวาง'!V67</f>
        <v>501</v>
      </c>
      <c r="Y44" s="9">
        <f>' IP จากหน้าเวปมาวาง'!W67</f>
        <v>2.95</v>
      </c>
      <c r="Z44" s="9">
        <f>' IP จากหน้าเวปมาวาง'!X67</f>
        <v>42.53</v>
      </c>
      <c r="AA44" s="9">
        <f>' IP จากหน้าเวปมาวาง'!Y67</f>
        <v>42.53</v>
      </c>
      <c r="AB44" s="9">
        <f>' IP จากหน้าเวปมาวาง'!Z67</f>
        <v>157</v>
      </c>
      <c r="AC44" s="9">
        <f>' IP จากหน้าเวปมาวาง'!AA67</f>
        <v>465</v>
      </c>
      <c r="AD44" s="9">
        <f>' IP จากหน้าเวปมาวาง'!AB67</f>
        <v>2.96</v>
      </c>
      <c r="AE44" s="9">
        <f>' IP จากหน้าเวปมาวาง'!AC67</f>
        <v>39.47</v>
      </c>
      <c r="AF44" s="9">
        <f>' IP จากหน้าเวปมาวาง'!AD67</f>
        <v>39.47</v>
      </c>
      <c r="AG44" s="9">
        <f>' IP จากหน้าเวปมาวาง'!AE67</f>
        <v>143</v>
      </c>
      <c r="AH44" s="9">
        <f>' IP จากหน้าเวปมาวาง'!AF67</f>
        <v>486</v>
      </c>
      <c r="AI44" s="9">
        <f>' IP จากหน้าเวปมาวาง'!AG67</f>
        <v>3.4</v>
      </c>
      <c r="AJ44" s="9">
        <f>' IP จากหน้าเวปมาวาง'!AH67</f>
        <v>45.68</v>
      </c>
      <c r="AK44" s="9">
        <f>' IP จากหน้าเวปมาวาง'!AI67</f>
        <v>45.68</v>
      </c>
      <c r="AL44" s="9">
        <f>' IP จากหน้าเวปมาวาง'!AJ67</f>
        <v>182</v>
      </c>
      <c r="AM44" s="9">
        <f>' IP จากหน้าเวปมาวาง'!AK67</f>
        <v>528</v>
      </c>
      <c r="AN44" s="9">
        <f>' IP จากหน้าเวปมาวาง'!AL67</f>
        <v>2.9</v>
      </c>
      <c r="AO44" s="9">
        <f>' IP จากหน้าเวปมาวาง'!AM67</f>
        <v>44.82</v>
      </c>
      <c r="AP44" s="9">
        <f>' IP จากหน้าเวปมาวาง'!AN67</f>
        <v>44.82</v>
      </c>
      <c r="AQ44" s="9">
        <f>' IP จากหน้าเวปมาวาง'!AO67</f>
        <v>148</v>
      </c>
      <c r="AR44" s="9">
        <f>' IP จากหน้าเวปมาวาง'!AP67</f>
        <v>422</v>
      </c>
      <c r="AS44" s="9">
        <f>' IP จากหน้าเวปมาวาง'!AQ67</f>
        <v>2.85</v>
      </c>
      <c r="AT44" s="9">
        <f>' IP จากหน้าเวปมาวาง'!AR67</f>
        <v>37.020000000000003</v>
      </c>
      <c r="AU44" s="9">
        <f>' IP จากหน้าเวปมาวาง'!AS67</f>
        <v>37.020000000000003</v>
      </c>
      <c r="AV44" s="9">
        <f>' IP จากหน้าเวปมาวาง'!AT67</f>
        <v>136</v>
      </c>
      <c r="AW44" s="9">
        <f>' IP จากหน้าเวปมาวาง'!AU67</f>
        <v>513</v>
      </c>
      <c r="AX44" s="9">
        <f>' IP จากหน้าเวปมาวาง'!AV67</f>
        <v>3.77</v>
      </c>
      <c r="AY44" s="9">
        <f>' IP จากหน้าเวปมาวาง'!AW67</f>
        <v>43.55</v>
      </c>
      <c r="AZ44" s="9">
        <f>' IP จากหน้าเวปมาวาง'!AX67</f>
        <v>43.55</v>
      </c>
      <c r="BA44" s="9">
        <f>' IP จากหน้าเวปมาวาง'!AY67</f>
        <v>87</v>
      </c>
      <c r="BB44" s="9">
        <f>' IP จากหน้าเวปมาวาง'!AZ67</f>
        <v>249</v>
      </c>
      <c r="BC44" s="9">
        <f>' IP จากหน้าเวปมาวาง'!BA67</f>
        <v>2.86</v>
      </c>
      <c r="BD44" s="9">
        <f>' IP จากหน้าเวปมาวาง'!BB67</f>
        <v>21.84</v>
      </c>
      <c r="BE44" s="9">
        <f>' IP จากหน้าเวปมาวาง'!BC67</f>
        <v>21.84</v>
      </c>
      <c r="BF44" s="9">
        <f>' IP จากหน้าเวปมาวาง'!BD67</f>
        <v>41</v>
      </c>
      <c r="BG44" s="9">
        <f>' IP จากหน้าเวปมาวาง'!BE67</f>
        <v>158</v>
      </c>
      <c r="BH44" s="9">
        <f>' IP จากหน้าเวปมาวาง'!BF67</f>
        <v>3.85</v>
      </c>
      <c r="BI44" s="9">
        <f>' IP จากหน้าเวปมาวาง'!BG67</f>
        <v>13.41</v>
      </c>
      <c r="BJ44" s="9">
        <f>' IP จากหน้าเวปมาวาง'!BH67</f>
        <v>13.41</v>
      </c>
      <c r="BK44" s="9">
        <f>' IP จากหน้าเวปมาวาง'!BI67</f>
        <v>0</v>
      </c>
      <c r="BL44" s="9">
        <f>' IP จากหน้าเวปมาวาง'!BJ67</f>
        <v>0</v>
      </c>
      <c r="BM44" s="9">
        <f>' IP จากหน้าเวปมาวาง'!BK67</f>
        <v>0</v>
      </c>
      <c r="BN44" s="9">
        <f>' IP จากหน้าเวปมาวาง'!BL67</f>
        <v>0</v>
      </c>
      <c r="BO44" s="9">
        <f>' IP จากหน้าเวปมาวาง'!BM67</f>
        <v>0</v>
      </c>
      <c r="BP44" s="9">
        <f>' IP จากหน้าเวปมาวาง'!BN67</f>
        <v>0</v>
      </c>
      <c r="BQ44" s="9">
        <f>' IP จากหน้าเวปมาวาง'!BO67</f>
        <v>0</v>
      </c>
      <c r="BR44" s="9">
        <f>' IP จากหน้าเวปมาวาง'!BP67</f>
        <v>0</v>
      </c>
      <c r="BS44" s="9">
        <f>' IP จากหน้าเวปมาวาง'!BQ67</f>
        <v>0</v>
      </c>
      <c r="BT44" s="9">
        <f>' IP จากหน้าเวปมาวาง'!BR67</f>
        <v>0</v>
      </c>
    </row>
    <row r="45" spans="1:72">
      <c r="A45" s="10">
        <v>41</v>
      </c>
      <c r="B45" s="10" t="s">
        <v>96</v>
      </c>
      <c r="C45" s="10">
        <v>11094</v>
      </c>
      <c r="D45" s="10" t="s">
        <v>111</v>
      </c>
      <c r="E45" s="13">
        <f t="shared" si="0"/>
        <v>1711</v>
      </c>
      <c r="F45" s="9">
        <f>' IP จากหน้าเวปมาวาง'!D68</f>
        <v>15</v>
      </c>
      <c r="G45" s="9">
        <f>' IP จากหน้าเวปมาวาง'!E68</f>
        <v>15</v>
      </c>
      <c r="H45" s="9">
        <f>' IP จากหน้าเวปมาวาง'!F68</f>
        <v>652</v>
      </c>
      <c r="I45" s="9">
        <f>' IP จากหน้าเวปมาวาง'!G68</f>
        <v>1711</v>
      </c>
      <c r="J45" s="9">
        <f>' IP จากหน้าเวปมาวาง'!H68</f>
        <v>2.62</v>
      </c>
      <c r="K45" s="9">
        <f>' IP จากหน้าเวปมาวาง'!I68</f>
        <v>31.25</v>
      </c>
      <c r="L45" s="9">
        <f>' IP จากหน้าเวปมาวาง'!J68</f>
        <v>31.25</v>
      </c>
      <c r="M45" s="9">
        <f>' IP จากหน้าเวปมาวาง'!K68</f>
        <v>66</v>
      </c>
      <c r="N45" s="9">
        <f>' IP จากหน้าเวปมาวาง'!L68</f>
        <v>185</v>
      </c>
      <c r="O45" s="9">
        <f>' IP จากหน้าเวปมาวาง'!M68</f>
        <v>2.8</v>
      </c>
      <c r="P45" s="9">
        <f>' IP จากหน้าเวปมาวาง'!N68</f>
        <v>39.78</v>
      </c>
      <c r="Q45" s="9">
        <f>' IP จากหน้าเวปมาวาง'!O68</f>
        <v>39.78</v>
      </c>
      <c r="R45" s="9">
        <f>' IP จากหน้าเวปมาวาง'!P68</f>
        <v>62</v>
      </c>
      <c r="S45" s="9">
        <f>' IP จากหน้าเวปมาวาง'!Q68</f>
        <v>174</v>
      </c>
      <c r="T45" s="9">
        <f>' IP จากหน้าเวปมาวาง'!R68</f>
        <v>2.81</v>
      </c>
      <c r="U45" s="9">
        <f>' IP จากหน้าเวปมาวาง'!S68</f>
        <v>38.67</v>
      </c>
      <c r="V45" s="9">
        <f>' IP จากหน้าเวปมาวาง'!T68</f>
        <v>38.67</v>
      </c>
      <c r="W45" s="9">
        <f>' IP จากหน้าเวปมาวาง'!U68</f>
        <v>80</v>
      </c>
      <c r="X45" s="9">
        <f>' IP จากหน้าเวปมาวาง'!V68</f>
        <v>199</v>
      </c>
      <c r="Y45" s="9">
        <f>' IP จากหน้าเวปมาวาง'!W68</f>
        <v>2.4900000000000002</v>
      </c>
      <c r="Z45" s="9">
        <f>' IP จากหน้าเวปมาวาง'!X68</f>
        <v>42.8</v>
      </c>
      <c r="AA45" s="9">
        <f>' IP จากหน้าเวปมาวาง'!Y68</f>
        <v>42.8</v>
      </c>
      <c r="AB45" s="9">
        <f>' IP จากหน้าเวปมาวาง'!Z68</f>
        <v>69</v>
      </c>
      <c r="AC45" s="9">
        <f>' IP จากหน้าเวปมาวาง'!AA68</f>
        <v>212</v>
      </c>
      <c r="AD45" s="9">
        <f>' IP จากหน้าเวปมาวาง'!AB68</f>
        <v>3.07</v>
      </c>
      <c r="AE45" s="9">
        <f>' IP จากหน้าเวปมาวาง'!AC68</f>
        <v>45.59</v>
      </c>
      <c r="AF45" s="9">
        <f>' IP จากหน้าเวปมาวาง'!AD68</f>
        <v>45.59</v>
      </c>
      <c r="AG45" s="9">
        <f>' IP จากหน้าเวปมาวาง'!AE68</f>
        <v>72</v>
      </c>
      <c r="AH45" s="9">
        <f>' IP จากหน้าเวปมาวาง'!AF68</f>
        <v>173</v>
      </c>
      <c r="AI45" s="9">
        <f>' IP จากหน้าเวปมาวาง'!AG68</f>
        <v>2.4</v>
      </c>
      <c r="AJ45" s="9">
        <f>' IP จากหน้าเวปมาวาง'!AH68</f>
        <v>41.19</v>
      </c>
      <c r="AK45" s="9">
        <f>' IP จากหน้าเวปมาวาง'!AI68</f>
        <v>41.19</v>
      </c>
      <c r="AL45" s="9">
        <f>' IP จากหน้าเวปมาวาง'!AJ68</f>
        <v>91</v>
      </c>
      <c r="AM45" s="9">
        <f>' IP จากหน้าเวปมาวาง'!AK68</f>
        <v>228</v>
      </c>
      <c r="AN45" s="9">
        <f>' IP จากหน้าเวปมาวาง'!AL68</f>
        <v>2.5099999999999998</v>
      </c>
      <c r="AO45" s="9">
        <f>' IP จากหน้าเวปมาวาง'!AM68</f>
        <v>49.03</v>
      </c>
      <c r="AP45" s="9">
        <f>' IP จากหน้าเวปมาวาง'!AN68</f>
        <v>49.03</v>
      </c>
      <c r="AQ45" s="9">
        <f>' IP จากหน้าเวปมาวาง'!AO68</f>
        <v>59</v>
      </c>
      <c r="AR45" s="9">
        <f>' IP จากหน้าเวปมาวาง'!AP68</f>
        <v>165</v>
      </c>
      <c r="AS45" s="9">
        <f>' IP จากหน้าเวปมาวาง'!AQ68</f>
        <v>2.8</v>
      </c>
      <c r="AT45" s="9">
        <f>' IP จากหน้าเวปมาวาง'!AR68</f>
        <v>36.67</v>
      </c>
      <c r="AU45" s="9">
        <f>' IP จากหน้าเวปมาวาง'!AS68</f>
        <v>36.67</v>
      </c>
      <c r="AV45" s="9">
        <f>' IP จากหน้าเวปมาวาง'!AT68</f>
        <v>60</v>
      </c>
      <c r="AW45" s="9">
        <f>' IP จากหน้าเวปมาวาง'!AU68</f>
        <v>128</v>
      </c>
      <c r="AX45" s="9">
        <f>' IP จากหน้าเวปมาวาง'!AV68</f>
        <v>2.13</v>
      </c>
      <c r="AY45" s="9">
        <f>' IP จากหน้าเวปมาวาง'!AW68</f>
        <v>27.53</v>
      </c>
      <c r="AZ45" s="9">
        <f>' IP จากหน้าเวปมาวาง'!AX68</f>
        <v>27.53</v>
      </c>
      <c r="BA45" s="9">
        <f>' IP จากหน้าเวปมาวาง'!AY68</f>
        <v>65</v>
      </c>
      <c r="BB45" s="9">
        <f>' IP จากหน้าเวปมาวาง'!AZ68</f>
        <v>154</v>
      </c>
      <c r="BC45" s="9">
        <f>' IP จากหน้าเวปมาวาง'!BA68</f>
        <v>2.37</v>
      </c>
      <c r="BD45" s="9">
        <f>' IP จากหน้าเวปมาวาง'!BB68</f>
        <v>34.22</v>
      </c>
      <c r="BE45" s="9">
        <f>' IP จากหน้าเวปมาวาง'!BC68</f>
        <v>34.22</v>
      </c>
      <c r="BF45" s="9">
        <f>' IP จากหน้าเวปมาวาง'!BD68</f>
        <v>28</v>
      </c>
      <c r="BG45" s="9">
        <f>' IP จากหน้าเวปมาวาง'!BE68</f>
        <v>93</v>
      </c>
      <c r="BH45" s="9">
        <f>' IP จากหน้าเวปมาวาง'!BF68</f>
        <v>3.32</v>
      </c>
      <c r="BI45" s="9">
        <f>' IP จากหน้าเวปมาวาง'!BG68</f>
        <v>20</v>
      </c>
      <c r="BJ45" s="9">
        <f>' IP จากหน้าเวปมาวาง'!BH68</f>
        <v>20</v>
      </c>
      <c r="BK45" s="9">
        <f>' IP จากหน้าเวปมาวาง'!BI68</f>
        <v>0</v>
      </c>
      <c r="BL45" s="9">
        <f>' IP จากหน้าเวปมาวาง'!BJ68</f>
        <v>0</v>
      </c>
      <c r="BM45" s="9">
        <f>' IP จากหน้าเวปมาวาง'!BK68</f>
        <v>0</v>
      </c>
      <c r="BN45" s="9">
        <f>' IP จากหน้าเวปมาวาง'!BL68</f>
        <v>0</v>
      </c>
      <c r="BO45" s="9">
        <f>' IP จากหน้าเวปมาวาง'!BM68</f>
        <v>0</v>
      </c>
      <c r="BP45" s="9">
        <f>' IP จากหน้าเวปมาวาง'!BN68</f>
        <v>0</v>
      </c>
      <c r="BQ45" s="9">
        <f>' IP จากหน้าเวปมาวาง'!BO68</f>
        <v>0</v>
      </c>
      <c r="BR45" s="9">
        <f>' IP จากหน้าเวปมาวาง'!BP68</f>
        <v>0</v>
      </c>
      <c r="BS45" s="9">
        <f>' IP จากหน้าเวปมาวาง'!BQ68</f>
        <v>0</v>
      </c>
      <c r="BT45" s="9">
        <f>' IP จากหน้าเวปมาวาง'!BR68</f>
        <v>0</v>
      </c>
    </row>
    <row r="46" spans="1:72">
      <c r="A46" s="10">
        <v>42</v>
      </c>
      <c r="B46" s="10" t="s">
        <v>96</v>
      </c>
      <c r="C46" s="10">
        <v>11095</v>
      </c>
      <c r="D46" s="10" t="s">
        <v>113</v>
      </c>
      <c r="E46" s="13">
        <f t="shared" si="0"/>
        <v>35479</v>
      </c>
      <c r="F46" s="9">
        <f>' IP จากหน้าเวปมาวาง'!D69</f>
        <v>233</v>
      </c>
      <c r="G46" s="9">
        <f>' IP จากหน้าเวปมาวาง'!E69</f>
        <v>233</v>
      </c>
      <c r="H46" s="9">
        <f>' IP จากหน้าเวปมาวาง'!F69</f>
        <v>8902</v>
      </c>
      <c r="I46" s="9">
        <f>' IP จากหน้าเวปมาวาง'!G69</f>
        <v>35479</v>
      </c>
      <c r="J46" s="9">
        <f>' IP จากหน้าเวปมาวาง'!H69</f>
        <v>3.99</v>
      </c>
      <c r="K46" s="9">
        <f>' IP จากหน้าเวปมาวาง'!I69</f>
        <v>41.72</v>
      </c>
      <c r="L46" s="9">
        <f>' IP จากหน้าเวปมาวาง'!J69</f>
        <v>41.72</v>
      </c>
      <c r="M46" s="9">
        <f>' IP จากหน้าเวปมาวาง'!K69</f>
        <v>1043</v>
      </c>
      <c r="N46" s="9">
        <f>' IP จากหน้าเวปมาวาง'!L69</f>
        <v>3818</v>
      </c>
      <c r="O46" s="9">
        <f>' IP จากหน้าเวปมาวาง'!M69</f>
        <v>3.66</v>
      </c>
      <c r="P46" s="9">
        <f>' IP จากหน้าเวปมาวาง'!N69</f>
        <v>52.86</v>
      </c>
      <c r="Q46" s="9">
        <f>' IP จากหน้าเวปมาวาง'!O69</f>
        <v>52.86</v>
      </c>
      <c r="R46" s="9">
        <f>' IP จากหน้าเวปมาวาง'!P69</f>
        <v>1072</v>
      </c>
      <c r="S46" s="9">
        <f>' IP จากหน้าเวปมาวาง'!Q69</f>
        <v>3879</v>
      </c>
      <c r="T46" s="9">
        <f>' IP จากหน้าเวปมาวาง'!R69</f>
        <v>3.62</v>
      </c>
      <c r="U46" s="9">
        <f>' IP จากหน้าเวปมาวาง'!S69</f>
        <v>55.49</v>
      </c>
      <c r="V46" s="9">
        <f>' IP จากหน้าเวปมาวาง'!T69</f>
        <v>55.49</v>
      </c>
      <c r="W46" s="9">
        <f>' IP จากหน้าเวปมาวาง'!U69</f>
        <v>999</v>
      </c>
      <c r="X46" s="9">
        <f>' IP จากหน้าเวปมาวาง'!V69</f>
        <v>4176</v>
      </c>
      <c r="Y46" s="9">
        <f>' IP จากหน้าเวปมาวาง'!W69</f>
        <v>4.18</v>
      </c>
      <c r="Z46" s="9">
        <f>' IP จากหน้าเวปมาวาง'!X69</f>
        <v>57.82</v>
      </c>
      <c r="AA46" s="9">
        <f>' IP จากหน้าเวปมาวาง'!Y69</f>
        <v>57.82</v>
      </c>
      <c r="AB46" s="9">
        <f>' IP จากหน้าเวปมาวาง'!Z69</f>
        <v>897</v>
      </c>
      <c r="AC46" s="9">
        <f>' IP จากหน้าเวปมาวาง'!AA69</f>
        <v>3613</v>
      </c>
      <c r="AD46" s="9">
        <f>' IP จากหน้าเวปมาวาง'!AB69</f>
        <v>4.03</v>
      </c>
      <c r="AE46" s="9">
        <f>' IP จากหน้าเวปมาวาง'!AC69</f>
        <v>50.02</v>
      </c>
      <c r="AF46" s="9">
        <f>' IP จากหน้าเวปมาวาง'!AD69</f>
        <v>50.02</v>
      </c>
      <c r="AG46" s="9">
        <f>' IP จากหน้าเวปมาวาง'!AE69</f>
        <v>846</v>
      </c>
      <c r="AH46" s="9">
        <f>' IP จากหน้าเวปมาวาง'!AF69</f>
        <v>3571</v>
      </c>
      <c r="AI46" s="9">
        <f>' IP จากหน้าเวปมาวาง'!AG69</f>
        <v>4.22</v>
      </c>
      <c r="AJ46" s="9">
        <f>' IP จากหน้าเวปมาวาง'!AH69</f>
        <v>54.74</v>
      </c>
      <c r="AK46" s="9">
        <f>' IP จากหน้าเวปมาวาง'!AI69</f>
        <v>54.74</v>
      </c>
      <c r="AL46" s="9">
        <f>' IP จากหน้าเวปมาวาง'!AJ69</f>
        <v>1138</v>
      </c>
      <c r="AM46" s="9">
        <f>' IP จากหน้าเวปมาวาง'!AK69</f>
        <v>4471</v>
      </c>
      <c r="AN46" s="9">
        <f>' IP จากหน้าเวปมาวาง'!AL69</f>
        <v>3.93</v>
      </c>
      <c r="AO46" s="9">
        <f>' IP จากหน้าเวปมาวาง'!AM69</f>
        <v>61.9</v>
      </c>
      <c r="AP46" s="9">
        <f>' IP จากหน้าเวปมาวาง'!AN69</f>
        <v>61.9</v>
      </c>
      <c r="AQ46" s="9">
        <f>' IP จากหน้าเวปมาวาง'!AO69</f>
        <v>1004</v>
      </c>
      <c r="AR46" s="9">
        <f>' IP จากหน้าเวปมาวาง'!AP69</f>
        <v>4165</v>
      </c>
      <c r="AS46" s="9">
        <f>' IP จากหน้าเวปมาวาง'!AQ69</f>
        <v>4.1500000000000004</v>
      </c>
      <c r="AT46" s="9">
        <f>' IP จากหน้าเวปมาวาง'!AR69</f>
        <v>59.59</v>
      </c>
      <c r="AU46" s="9">
        <f>' IP จากหน้าเวปมาวาง'!AS69</f>
        <v>59.59</v>
      </c>
      <c r="AV46" s="9">
        <f>' IP จากหน้าเวปมาวาง'!AT69</f>
        <v>914</v>
      </c>
      <c r="AW46" s="9">
        <f>' IP จากหน้าเวปมาวาง'!AU69</f>
        <v>4016</v>
      </c>
      <c r="AX46" s="9">
        <f>' IP จากหน้าเวปมาวาง'!AV69</f>
        <v>4.3899999999999997</v>
      </c>
      <c r="AY46" s="9">
        <f>' IP จากหน้าเวปมาวาง'!AW69</f>
        <v>55.6</v>
      </c>
      <c r="AZ46" s="9">
        <f>' IP จากหน้าเวปมาวาง'!AX69</f>
        <v>55.6</v>
      </c>
      <c r="BA46" s="9">
        <f>' IP จากหน้าเวปมาวาง'!AY69</f>
        <v>989</v>
      </c>
      <c r="BB46" s="9">
        <f>' IP จากหน้าเวปมาวาง'!AZ69</f>
        <v>3770</v>
      </c>
      <c r="BC46" s="9">
        <f>' IP จากหน้าเวปมาวาง'!BA69</f>
        <v>3.81</v>
      </c>
      <c r="BD46" s="9">
        <f>' IP จากหน้าเวปมาวาง'!BB69</f>
        <v>53.93</v>
      </c>
      <c r="BE46" s="9">
        <f>' IP จากหน้าเวปมาวาง'!BC69</f>
        <v>53.93</v>
      </c>
      <c r="BF46" s="9">
        <f>' IP จากหน้าเวปมาวาง'!BD69</f>
        <v>0</v>
      </c>
      <c r="BG46" s="9">
        <f>' IP จากหน้าเวปมาวาง'!BE69</f>
        <v>0</v>
      </c>
      <c r="BH46" s="9">
        <f>' IP จากหน้าเวปมาวาง'!BF69</f>
        <v>0</v>
      </c>
      <c r="BI46" s="9">
        <f>' IP จากหน้าเวปมาวาง'!BG69</f>
        <v>0</v>
      </c>
      <c r="BJ46" s="9">
        <f>' IP จากหน้าเวปมาวาง'!BH69</f>
        <v>0</v>
      </c>
      <c r="BK46" s="9">
        <f>' IP จากหน้าเวปมาวาง'!BI69</f>
        <v>0</v>
      </c>
      <c r="BL46" s="9">
        <f>' IP จากหน้าเวปมาวาง'!BJ69</f>
        <v>0</v>
      </c>
      <c r="BM46" s="9">
        <f>' IP จากหน้าเวปมาวาง'!BK69</f>
        <v>0</v>
      </c>
      <c r="BN46" s="9">
        <f>' IP จากหน้าเวปมาวาง'!BL69</f>
        <v>0</v>
      </c>
      <c r="BO46" s="9">
        <f>' IP จากหน้าเวปมาวาง'!BM69</f>
        <v>0</v>
      </c>
      <c r="BP46" s="9">
        <f>' IP จากหน้าเวปมาวาง'!BN69</f>
        <v>0</v>
      </c>
      <c r="BQ46" s="9">
        <f>' IP จากหน้าเวปมาวาง'!BO69</f>
        <v>0</v>
      </c>
      <c r="BR46" s="9">
        <f>' IP จากหน้าเวปมาวาง'!BP69</f>
        <v>0</v>
      </c>
      <c r="BS46" s="9">
        <f>' IP จากหน้าเวปมาวาง'!BQ69</f>
        <v>0</v>
      </c>
      <c r="BT46" s="9">
        <f>' IP จากหน้าเวปมาวาง'!BR69</f>
        <v>0</v>
      </c>
    </row>
    <row r="47" spans="1:72">
      <c r="A47" s="10">
        <v>43</v>
      </c>
      <c r="B47" s="10" t="s">
        <v>96</v>
      </c>
      <c r="C47" s="10">
        <v>11096</v>
      </c>
      <c r="D47" s="10" t="s">
        <v>116</v>
      </c>
      <c r="E47" s="13">
        <f t="shared" si="0"/>
        <v>5662</v>
      </c>
      <c r="F47" s="9">
        <f>' IP จากหน้าเวปมาวาง'!D70</f>
        <v>38</v>
      </c>
      <c r="G47" s="9">
        <f>' IP จากหน้าเวปมาวาง'!E70</f>
        <v>38</v>
      </c>
      <c r="H47" s="9">
        <f>' IP จากหน้าเวปมาวาง'!F70</f>
        <v>1884</v>
      </c>
      <c r="I47" s="9">
        <f>' IP จากหน้าเวปมาวาง'!G70</f>
        <v>5662</v>
      </c>
      <c r="J47" s="9">
        <f>' IP จากหน้าเวปมาวาง'!H70</f>
        <v>3.01</v>
      </c>
      <c r="K47" s="9">
        <f>' IP จากหน้าเวปมาวาง'!I70</f>
        <v>40.82</v>
      </c>
      <c r="L47" s="9">
        <f>' IP จากหน้าเวปมาวาง'!J70</f>
        <v>40.82</v>
      </c>
      <c r="M47" s="9">
        <f>' IP จากหน้าเวปมาวาง'!K70</f>
        <v>205</v>
      </c>
      <c r="N47" s="9">
        <f>' IP จากหน้าเวปมาวาง'!L70</f>
        <v>543</v>
      </c>
      <c r="O47" s="9">
        <f>' IP จากหน้าเวปมาวาง'!M70</f>
        <v>2.65</v>
      </c>
      <c r="P47" s="9">
        <f>' IP จากหน้าเวปมาวาง'!N70</f>
        <v>46.1</v>
      </c>
      <c r="Q47" s="9">
        <f>' IP จากหน้าเวปมาวาง'!O70</f>
        <v>46.1</v>
      </c>
      <c r="R47" s="9">
        <f>' IP จากหน้าเวปมาวาง'!P70</f>
        <v>195</v>
      </c>
      <c r="S47" s="9">
        <f>' IP จากหน้าเวปมาวาง'!Q70</f>
        <v>540</v>
      </c>
      <c r="T47" s="9">
        <f>' IP จากหน้าเวปมาวาง'!R70</f>
        <v>2.77</v>
      </c>
      <c r="U47" s="9">
        <f>' IP จากหน้าเวปมาวาง'!S70</f>
        <v>47.37</v>
      </c>
      <c r="V47" s="9">
        <f>' IP จากหน้าเวปมาวาง'!T70</f>
        <v>47.37</v>
      </c>
      <c r="W47" s="9">
        <f>' IP จากหน้าเวปมาวาง'!U70</f>
        <v>199</v>
      </c>
      <c r="X47" s="9">
        <f>' IP จากหน้าเวปมาวาง'!V70</f>
        <v>558</v>
      </c>
      <c r="Y47" s="9">
        <f>' IP จากหน้าเวปมาวาง'!W70</f>
        <v>2.8</v>
      </c>
      <c r="Z47" s="9">
        <f>' IP จากหน้าเวปมาวาง'!X70</f>
        <v>47.37</v>
      </c>
      <c r="AA47" s="9">
        <f>' IP จากหน้าเวปมาวาง'!Y70</f>
        <v>47.37</v>
      </c>
      <c r="AB47" s="9">
        <f>' IP จากหน้าเวปมาวาง'!Z70</f>
        <v>190</v>
      </c>
      <c r="AC47" s="9">
        <f>' IP จากหน้าเวปมาวาง'!AA70</f>
        <v>567</v>
      </c>
      <c r="AD47" s="9">
        <f>' IP จากหน้าเวปมาวาง'!AB70</f>
        <v>2.98</v>
      </c>
      <c r="AE47" s="9">
        <f>' IP จากหน้าเวปมาวาง'!AC70</f>
        <v>48.13</v>
      </c>
      <c r="AF47" s="9">
        <f>' IP จากหน้าเวปมาวาง'!AD70</f>
        <v>48.13</v>
      </c>
      <c r="AG47" s="9">
        <f>' IP จากหน้าเวปมาวาง'!AE70</f>
        <v>208</v>
      </c>
      <c r="AH47" s="9">
        <f>' IP จากหน้าเวปมาวาง'!AF70</f>
        <v>649</v>
      </c>
      <c r="AI47" s="9">
        <f>' IP จากหน้าเวปมาวาง'!AG70</f>
        <v>3.12</v>
      </c>
      <c r="AJ47" s="9">
        <f>' IP จากหน้าเวปมาวาง'!AH70</f>
        <v>61</v>
      </c>
      <c r="AK47" s="9">
        <f>' IP จากหน้าเวปมาวาง'!AI70</f>
        <v>61</v>
      </c>
      <c r="AL47" s="9">
        <f>' IP จากหน้าเวปมาวาง'!AJ70</f>
        <v>236</v>
      </c>
      <c r="AM47" s="9">
        <f>' IP จากหน้าเวปมาวาง'!AK70</f>
        <v>724</v>
      </c>
      <c r="AN47" s="9">
        <f>' IP จากหน้าเวปมาวาง'!AL70</f>
        <v>3.07</v>
      </c>
      <c r="AO47" s="9">
        <f>' IP จากหน้าเวปมาวาง'!AM70</f>
        <v>61.46</v>
      </c>
      <c r="AP47" s="9">
        <f>' IP จากหน้าเวปมาวาง'!AN70</f>
        <v>61.46</v>
      </c>
      <c r="AQ47" s="9">
        <f>' IP จากหน้าเวปมาวาง'!AO70</f>
        <v>187</v>
      </c>
      <c r="AR47" s="9">
        <f>' IP จากหน้าเวปมาวาง'!AP70</f>
        <v>594</v>
      </c>
      <c r="AS47" s="9">
        <f>' IP จากหน้าเวปมาวาง'!AQ70</f>
        <v>3.18</v>
      </c>
      <c r="AT47" s="9">
        <f>' IP จากหน้าเวปมาวาง'!AR70</f>
        <v>52.11</v>
      </c>
      <c r="AU47" s="9">
        <f>' IP จากหน้าเวปมาวาง'!AS70</f>
        <v>52.11</v>
      </c>
      <c r="AV47" s="9">
        <f>' IP จากหน้าเวปมาวาง'!AT70</f>
        <v>193</v>
      </c>
      <c r="AW47" s="9">
        <f>' IP จากหน้าเวปมาวาง'!AU70</f>
        <v>577</v>
      </c>
      <c r="AX47" s="9">
        <f>' IP จากหน้าเวปมาวาง'!AV70</f>
        <v>2.99</v>
      </c>
      <c r="AY47" s="9">
        <f>' IP จากหน้าเวปมาวาง'!AW70</f>
        <v>48.98</v>
      </c>
      <c r="AZ47" s="9">
        <f>' IP จากหน้าเวปมาวาง'!AX70</f>
        <v>48.98</v>
      </c>
      <c r="BA47" s="9">
        <f>' IP จากหน้าเวปมาวาง'!AY70</f>
        <v>221</v>
      </c>
      <c r="BB47" s="9">
        <f>' IP จากหน้าเวปมาวาง'!AZ70</f>
        <v>721</v>
      </c>
      <c r="BC47" s="9">
        <f>' IP จากหน้าเวปมาวาง'!BA70</f>
        <v>3.26</v>
      </c>
      <c r="BD47" s="9">
        <f>' IP จากหน้าเวปมาวาง'!BB70</f>
        <v>63.25</v>
      </c>
      <c r="BE47" s="9">
        <f>' IP จากหน้าเวปมาวาง'!BC70</f>
        <v>63.25</v>
      </c>
      <c r="BF47" s="9">
        <f>' IP จากหน้าเวปมาวาง'!BD70</f>
        <v>50</v>
      </c>
      <c r="BG47" s="9">
        <f>' IP จากหน้าเวปมาวาง'!BE70</f>
        <v>189</v>
      </c>
      <c r="BH47" s="9">
        <f>' IP จากหน้าเวปมาวาง'!BF70</f>
        <v>3.78</v>
      </c>
      <c r="BI47" s="9">
        <f>' IP จากหน้าเวปมาวาง'!BG70</f>
        <v>16.04</v>
      </c>
      <c r="BJ47" s="9">
        <f>' IP จากหน้าเวปมาวาง'!BH70</f>
        <v>16.04</v>
      </c>
      <c r="BK47" s="9">
        <f>' IP จากหน้าเวปมาวาง'!BI70</f>
        <v>0</v>
      </c>
      <c r="BL47" s="9">
        <f>' IP จากหน้าเวปมาวาง'!BJ70</f>
        <v>0</v>
      </c>
      <c r="BM47" s="9">
        <f>' IP จากหน้าเวปมาวาง'!BK70</f>
        <v>0</v>
      </c>
      <c r="BN47" s="9">
        <f>' IP จากหน้าเวปมาวาง'!BL70</f>
        <v>0</v>
      </c>
      <c r="BO47" s="9">
        <f>' IP จากหน้าเวปมาวาง'!BM70</f>
        <v>0</v>
      </c>
      <c r="BP47" s="9">
        <f>' IP จากหน้าเวปมาวาง'!BN70</f>
        <v>0</v>
      </c>
      <c r="BQ47" s="9">
        <f>' IP จากหน้าเวปมาวาง'!BO70</f>
        <v>0</v>
      </c>
      <c r="BR47" s="9">
        <f>' IP จากหน้าเวปมาวาง'!BP70</f>
        <v>0</v>
      </c>
      <c r="BS47" s="9">
        <f>' IP จากหน้าเวปมาวาง'!BQ70</f>
        <v>0</v>
      </c>
      <c r="BT47" s="9">
        <f>' IP จากหน้าเวปมาวาง'!BR70</f>
        <v>0</v>
      </c>
    </row>
    <row r="48" spans="1:72">
      <c r="A48" s="10">
        <v>44</v>
      </c>
      <c r="B48" s="10" t="s">
        <v>96</v>
      </c>
      <c r="C48" s="10">
        <v>11097</v>
      </c>
      <c r="D48" s="10" t="s">
        <v>118</v>
      </c>
      <c r="E48" s="13">
        <f t="shared" si="0"/>
        <v>12808</v>
      </c>
      <c r="F48" s="9">
        <f>' IP จากหน้าเวปมาวาง'!D71</f>
        <v>78</v>
      </c>
      <c r="G48" s="9">
        <f>' IP จากหน้าเวปมาวาง'!E71</f>
        <v>78</v>
      </c>
      <c r="H48" s="9">
        <f>' IP จากหน้าเวปมาวาง'!F71</f>
        <v>3860</v>
      </c>
      <c r="I48" s="9">
        <f>' IP จากหน้าเวปมาวาง'!G71</f>
        <v>12808</v>
      </c>
      <c r="J48" s="9">
        <f>' IP จากหน้าเวปมาวาง'!H71</f>
        <v>3.32</v>
      </c>
      <c r="K48" s="9">
        <f>' IP จากหน้าเวปมาวาง'!I71</f>
        <v>44.99</v>
      </c>
      <c r="L48" s="9">
        <f>' IP จากหน้าเวปมาวาง'!J71</f>
        <v>44.99</v>
      </c>
      <c r="M48" s="9">
        <f>' IP จากหน้าเวปมาวาง'!K71</f>
        <v>439</v>
      </c>
      <c r="N48" s="9">
        <f>' IP จากหน้าเวปมาวาง'!L71</f>
        <v>1401</v>
      </c>
      <c r="O48" s="9">
        <f>' IP จากหน้าเวปมาวาง'!M71</f>
        <v>3.19</v>
      </c>
      <c r="P48" s="9">
        <f>' IP จากหน้าเวปมาวาง'!N71</f>
        <v>57.94</v>
      </c>
      <c r="Q48" s="9">
        <f>' IP จากหน้าเวปมาวาง'!O71</f>
        <v>57.94</v>
      </c>
      <c r="R48" s="9">
        <f>' IP จากหน้าเวปมาวาง'!P71</f>
        <v>459</v>
      </c>
      <c r="S48" s="9">
        <f>' IP จากหน้าเวปมาวาง'!Q71</f>
        <v>1576</v>
      </c>
      <c r="T48" s="9">
        <f>' IP จากหน้าเวปมาวาง'!R71</f>
        <v>3.43</v>
      </c>
      <c r="U48" s="9">
        <f>' IP จากหน้าเวปมาวาง'!S71</f>
        <v>67.349999999999994</v>
      </c>
      <c r="V48" s="9">
        <f>' IP จากหน้าเวปมาวาง'!T71</f>
        <v>67.349999999999994</v>
      </c>
      <c r="W48" s="9">
        <f>' IP จากหน้าเวปมาวาง'!U71</f>
        <v>442</v>
      </c>
      <c r="X48" s="9">
        <f>' IP จากหน้าเวปมาวาง'!V71</f>
        <v>1381</v>
      </c>
      <c r="Y48" s="9">
        <f>' IP จากหน้าเวปมาวาง'!W71</f>
        <v>3.12</v>
      </c>
      <c r="Z48" s="9">
        <f>' IP จากหน้าเวปมาวาง'!X71</f>
        <v>57.11</v>
      </c>
      <c r="AA48" s="9">
        <f>' IP จากหน้าเวปมาวาง'!Y71</f>
        <v>57.11</v>
      </c>
      <c r="AB48" s="9">
        <f>' IP จากหน้าเวปมาวาง'!Z71</f>
        <v>402</v>
      </c>
      <c r="AC48" s="9">
        <f>' IP จากหน้าเวปมาวาง'!AA71</f>
        <v>1248</v>
      </c>
      <c r="AD48" s="9">
        <f>' IP จากหน้าเวปมาวาง'!AB71</f>
        <v>3.1</v>
      </c>
      <c r="AE48" s="9">
        <f>' IP จากหน้าเวปมาวาง'!AC71</f>
        <v>51.61</v>
      </c>
      <c r="AF48" s="9">
        <f>' IP จากหน้าเวปมาวาง'!AD71</f>
        <v>51.61</v>
      </c>
      <c r="AG48" s="9">
        <f>' IP จากหน้าเวปมาวาง'!AE71</f>
        <v>421</v>
      </c>
      <c r="AH48" s="9">
        <f>' IP จากหน้าเวปมาวาง'!AF71</f>
        <v>1396</v>
      </c>
      <c r="AI48" s="9">
        <f>' IP จากหน้าเวปมาวาง'!AG71</f>
        <v>3.32</v>
      </c>
      <c r="AJ48" s="9">
        <f>' IP จากหน้าเวปมาวาง'!AH71</f>
        <v>63.92</v>
      </c>
      <c r="AK48" s="9">
        <f>' IP จากหน้าเวปมาวาง'!AI71</f>
        <v>63.92</v>
      </c>
      <c r="AL48" s="9">
        <f>' IP จากหน้าเวปมาวาง'!AJ71</f>
        <v>568</v>
      </c>
      <c r="AM48" s="9">
        <f>' IP จากหน้าเวปมาวาง'!AK71</f>
        <v>1816</v>
      </c>
      <c r="AN48" s="9">
        <f>' IP จากหน้าเวปมาวาง'!AL71</f>
        <v>3.2</v>
      </c>
      <c r="AO48" s="9">
        <f>' IP จากหน้าเวปมาวาง'!AM71</f>
        <v>75.099999999999994</v>
      </c>
      <c r="AP48" s="9">
        <f>' IP จากหน้าเวปมาวาง'!AN71</f>
        <v>75.099999999999994</v>
      </c>
      <c r="AQ48" s="9">
        <f>' IP จากหน้าเวปมาวาง'!AO71</f>
        <v>346</v>
      </c>
      <c r="AR48" s="9">
        <f>' IP จากหน้าเวปมาวาง'!AP71</f>
        <v>1237</v>
      </c>
      <c r="AS48" s="9">
        <f>' IP จากหน้าเวปมาวาง'!AQ71</f>
        <v>3.58</v>
      </c>
      <c r="AT48" s="9">
        <f>' IP จากหน้าเวปมาวาง'!AR71</f>
        <v>52.86</v>
      </c>
      <c r="AU48" s="9">
        <f>' IP จากหน้าเวปมาวาง'!AS71</f>
        <v>52.86</v>
      </c>
      <c r="AV48" s="9">
        <f>' IP จากหน้าเวปมาวาง'!AT71</f>
        <v>396</v>
      </c>
      <c r="AW48" s="9">
        <f>' IP จากหน้าเวปมาวาง'!AU71</f>
        <v>1455</v>
      </c>
      <c r="AX48" s="9">
        <f>' IP จากหน้าเวปมาวาง'!AV71</f>
        <v>3.67</v>
      </c>
      <c r="AY48" s="9">
        <f>' IP จากหน้าเวปมาวาง'!AW71</f>
        <v>60.17</v>
      </c>
      <c r="AZ48" s="9">
        <f>' IP จากหน้าเวปมาวาง'!AX71</f>
        <v>60.17</v>
      </c>
      <c r="BA48" s="9">
        <f>' IP จากหน้าเวปมาวาง'!AY71</f>
        <v>387</v>
      </c>
      <c r="BB48" s="9">
        <f>' IP จากหน้าเวปมาวาง'!AZ71</f>
        <v>1298</v>
      </c>
      <c r="BC48" s="9">
        <f>' IP จากหน้าเวปมาวาง'!BA71</f>
        <v>3.35</v>
      </c>
      <c r="BD48" s="9">
        <f>' IP จากหน้าเวปมาวาง'!BB71</f>
        <v>55.47</v>
      </c>
      <c r="BE48" s="9">
        <f>' IP จากหน้าเวปมาวาง'!BC71</f>
        <v>55.47</v>
      </c>
      <c r="BF48" s="9">
        <f>' IP จากหน้าเวปมาวาง'!BD71</f>
        <v>0</v>
      </c>
      <c r="BG48" s="9">
        <f>' IP จากหน้าเวปมาวาง'!BE71</f>
        <v>0</v>
      </c>
      <c r="BH48" s="9">
        <f>' IP จากหน้าเวปมาวาง'!BF71</f>
        <v>0</v>
      </c>
      <c r="BI48" s="9">
        <f>' IP จากหน้าเวปมาวาง'!BG71</f>
        <v>0</v>
      </c>
      <c r="BJ48" s="9">
        <f>' IP จากหน้าเวปมาวาง'!BH71</f>
        <v>0</v>
      </c>
      <c r="BK48" s="9">
        <f>' IP จากหน้าเวปมาวาง'!BI71</f>
        <v>0</v>
      </c>
      <c r="BL48" s="9">
        <f>' IP จากหน้าเวปมาวาง'!BJ71</f>
        <v>0</v>
      </c>
      <c r="BM48" s="9">
        <f>' IP จากหน้าเวปมาวาง'!BK71</f>
        <v>0</v>
      </c>
      <c r="BN48" s="9">
        <f>' IP จากหน้าเวปมาวาง'!BL71</f>
        <v>0</v>
      </c>
      <c r="BO48" s="9">
        <f>' IP จากหน้าเวปมาวาง'!BM71</f>
        <v>0</v>
      </c>
      <c r="BP48" s="9">
        <f>' IP จากหน้าเวปมาวาง'!BN71</f>
        <v>0</v>
      </c>
      <c r="BQ48" s="9">
        <f>' IP จากหน้าเวปมาวาง'!BO71</f>
        <v>0</v>
      </c>
      <c r="BR48" s="9">
        <f>' IP จากหน้าเวปมาวาง'!BP71</f>
        <v>0</v>
      </c>
      <c r="BS48" s="9">
        <f>' IP จากหน้าเวปมาวาง'!BQ71</f>
        <v>0</v>
      </c>
      <c r="BT48" s="9">
        <f>' IP จากหน้าเวปมาวาง'!BR71</f>
        <v>0</v>
      </c>
    </row>
    <row r="49" spans="1:72">
      <c r="A49" s="10">
        <v>45</v>
      </c>
      <c r="B49" s="10" t="s">
        <v>96</v>
      </c>
      <c r="C49" s="10">
        <v>11098</v>
      </c>
      <c r="D49" s="10" t="s">
        <v>120</v>
      </c>
      <c r="E49" s="13">
        <f t="shared" si="0"/>
        <v>20611</v>
      </c>
      <c r="F49" s="9">
        <f>' IP จากหน้าเวปมาวาง'!D72</f>
        <v>130</v>
      </c>
      <c r="G49" s="9">
        <f>' IP จากหน้าเวปมาวาง'!E72</f>
        <v>130</v>
      </c>
      <c r="H49" s="9">
        <f>' IP จากหน้าเวปมาวาง'!F72</f>
        <v>5707</v>
      </c>
      <c r="I49" s="9">
        <f>' IP จากหน้าเวปมาวาง'!G72</f>
        <v>20611</v>
      </c>
      <c r="J49" s="9">
        <f>' IP จากหน้าเวปมาวาง'!H72</f>
        <v>3.61</v>
      </c>
      <c r="K49" s="9">
        <f>' IP จากหน้าเวปมาวาง'!I72</f>
        <v>43.44</v>
      </c>
      <c r="L49" s="9">
        <f>' IP จากหน้าเวปมาวาง'!J72</f>
        <v>43.44</v>
      </c>
      <c r="M49" s="9">
        <f>' IP จากหน้าเวปมาวาง'!K72</f>
        <v>623</v>
      </c>
      <c r="N49" s="9">
        <f>' IP จากหน้าเวปมาวาง'!L72</f>
        <v>2218</v>
      </c>
      <c r="O49" s="9">
        <f>' IP จากหน้าเวปมาวาง'!M72</f>
        <v>3.56</v>
      </c>
      <c r="P49" s="9">
        <f>' IP จากหน้าเวปมาวาง'!N72</f>
        <v>55.04</v>
      </c>
      <c r="Q49" s="9">
        <f>' IP จากหน้าเวปมาวาง'!O72</f>
        <v>55.04</v>
      </c>
      <c r="R49" s="9">
        <f>' IP จากหน้าเวปมาวาง'!P72</f>
        <v>645</v>
      </c>
      <c r="S49" s="9">
        <f>' IP จากหน้าเวปมาวาง'!Q72</f>
        <v>2500</v>
      </c>
      <c r="T49" s="9">
        <f>' IP จากหน้าเวปมาวาง'!R72</f>
        <v>3.88</v>
      </c>
      <c r="U49" s="9">
        <f>' IP จากหน้าเวปมาวาง'!S72</f>
        <v>64.099999999999994</v>
      </c>
      <c r="V49" s="9">
        <f>' IP จากหน้าเวปมาวาง'!T72</f>
        <v>64.099999999999994</v>
      </c>
      <c r="W49" s="9">
        <f>' IP จากหน้าเวปมาวาง'!U72</f>
        <v>605</v>
      </c>
      <c r="X49" s="9">
        <f>' IP จากหน้าเวปมาวาง'!V72</f>
        <v>2243</v>
      </c>
      <c r="Y49" s="9">
        <f>' IP จากหน้าเวปมาวาง'!W72</f>
        <v>3.71</v>
      </c>
      <c r="Z49" s="9">
        <f>' IP จากหน้าเวปมาวาง'!X72</f>
        <v>55.66</v>
      </c>
      <c r="AA49" s="9">
        <f>' IP จากหน้าเวปมาวาง'!Y72</f>
        <v>55.66</v>
      </c>
      <c r="AB49" s="9">
        <f>' IP จากหน้าเวปมาวาง'!Z72</f>
        <v>670</v>
      </c>
      <c r="AC49" s="9">
        <f>' IP จากหน้าเวปมาวาง'!AA72</f>
        <v>2312</v>
      </c>
      <c r="AD49" s="9">
        <f>' IP จากหน้าเวปมาวาง'!AB72</f>
        <v>3.45</v>
      </c>
      <c r="AE49" s="9">
        <f>' IP จากหน้าเวปมาวาง'!AC72</f>
        <v>57.37</v>
      </c>
      <c r="AF49" s="9">
        <f>' IP จากหน้าเวปมาวาง'!AD72</f>
        <v>57.37</v>
      </c>
      <c r="AG49" s="9">
        <f>' IP จากหน้าเวปมาวาง'!AE72</f>
        <v>603</v>
      </c>
      <c r="AH49" s="9">
        <f>' IP จากหน้าเวปมาวาง'!AF72</f>
        <v>2291</v>
      </c>
      <c r="AI49" s="9">
        <f>' IP จากหน้าเวปมาวาง'!AG72</f>
        <v>3.8</v>
      </c>
      <c r="AJ49" s="9">
        <f>' IP จากหน้าเวปมาวาง'!AH72</f>
        <v>62.94</v>
      </c>
      <c r="AK49" s="9">
        <f>' IP จากหน้าเวปมาวาง'!AI72</f>
        <v>62.94</v>
      </c>
      <c r="AL49" s="9">
        <f>' IP จากหน้าเวปมาวาง'!AJ72</f>
        <v>718</v>
      </c>
      <c r="AM49" s="9">
        <f>' IP จากหน้าเวปมาวาง'!AK72</f>
        <v>2391</v>
      </c>
      <c r="AN49" s="9">
        <f>' IP จากหน้าเวปมาวาง'!AL72</f>
        <v>3.33</v>
      </c>
      <c r="AO49" s="9">
        <f>' IP จากหน้าเวปมาวาง'!AM72</f>
        <v>59.33</v>
      </c>
      <c r="AP49" s="9">
        <f>' IP จากหน้าเวปมาวาง'!AN72</f>
        <v>59.33</v>
      </c>
      <c r="AQ49" s="9">
        <f>' IP จากหน้าเวปมาวาง'!AO72</f>
        <v>540</v>
      </c>
      <c r="AR49" s="9">
        <f>' IP จากหน้าเวปมาวาง'!AP72</f>
        <v>1936</v>
      </c>
      <c r="AS49" s="9">
        <f>' IP จากหน้าเวปมาวาง'!AQ72</f>
        <v>3.59</v>
      </c>
      <c r="AT49" s="9">
        <f>' IP จากหน้าเวปมาวาง'!AR72</f>
        <v>49.64</v>
      </c>
      <c r="AU49" s="9">
        <f>' IP จากหน้าเวปมาวาง'!AS72</f>
        <v>49.64</v>
      </c>
      <c r="AV49" s="9">
        <f>' IP จากหน้าเวปมาวาง'!AT72</f>
        <v>534</v>
      </c>
      <c r="AW49" s="9">
        <f>' IP จากหน้าเวปมาวาง'!AU72</f>
        <v>1861</v>
      </c>
      <c r="AX49" s="9">
        <f>' IP จากหน้าเวปมาวาง'!AV72</f>
        <v>3.49</v>
      </c>
      <c r="AY49" s="9">
        <f>' IP จากหน้าเวปมาวาง'!AW72</f>
        <v>46.18</v>
      </c>
      <c r="AZ49" s="9">
        <f>' IP จากหน้าเวปมาวาง'!AX72</f>
        <v>46.18</v>
      </c>
      <c r="BA49" s="9">
        <f>' IP จากหน้าเวปมาวาง'!AY72</f>
        <v>598</v>
      </c>
      <c r="BB49" s="9">
        <f>' IP จากหน้าเวปมาวาง'!AZ72</f>
        <v>2188</v>
      </c>
      <c r="BC49" s="9">
        <f>' IP จากหน้าเวปมาวาง'!BA72</f>
        <v>3.66</v>
      </c>
      <c r="BD49" s="9">
        <f>' IP จากหน้าเวปมาวาง'!BB72</f>
        <v>56.1</v>
      </c>
      <c r="BE49" s="9">
        <f>' IP จากหน้าเวปมาวาง'!BC72</f>
        <v>56.1</v>
      </c>
      <c r="BF49" s="9">
        <f>' IP จากหน้าเวปมาวาง'!BD72</f>
        <v>171</v>
      </c>
      <c r="BG49" s="9">
        <f>' IP จากหน้าเวปมาวาง'!BE72</f>
        <v>671</v>
      </c>
      <c r="BH49" s="9">
        <f>' IP จากหน้าเวปมาวาง'!BF72</f>
        <v>3.92</v>
      </c>
      <c r="BI49" s="9">
        <f>' IP จากหน้าเวปมาวาง'!BG72</f>
        <v>16.649999999999999</v>
      </c>
      <c r="BJ49" s="9">
        <f>' IP จากหน้าเวปมาวาง'!BH72</f>
        <v>16.649999999999999</v>
      </c>
      <c r="BK49" s="9">
        <f>' IP จากหน้าเวปมาวาง'!BI72</f>
        <v>0</v>
      </c>
      <c r="BL49" s="9">
        <f>' IP จากหน้าเวปมาวาง'!BJ72</f>
        <v>0</v>
      </c>
      <c r="BM49" s="9">
        <f>' IP จากหน้าเวปมาวาง'!BK72</f>
        <v>0</v>
      </c>
      <c r="BN49" s="9">
        <f>' IP จากหน้าเวปมาวาง'!BL72</f>
        <v>0</v>
      </c>
      <c r="BO49" s="9">
        <f>' IP จากหน้าเวปมาวาง'!BM72</f>
        <v>0</v>
      </c>
      <c r="BP49" s="9">
        <f>' IP จากหน้าเวปมาวาง'!BN72</f>
        <v>0</v>
      </c>
      <c r="BQ49" s="9">
        <f>' IP จากหน้าเวปมาวาง'!BO72</f>
        <v>0</v>
      </c>
      <c r="BR49" s="9">
        <f>' IP จากหน้าเวปมาวาง'!BP72</f>
        <v>0</v>
      </c>
      <c r="BS49" s="9">
        <f>' IP จากหน้าเวปมาวาง'!BQ72</f>
        <v>0</v>
      </c>
      <c r="BT49" s="9">
        <f>' IP จากหน้าเวปมาวาง'!BR72</f>
        <v>0</v>
      </c>
    </row>
    <row r="50" spans="1:72">
      <c r="A50" s="10">
        <v>46</v>
      </c>
      <c r="B50" s="10" t="s">
        <v>96</v>
      </c>
      <c r="C50" s="10">
        <v>11099</v>
      </c>
      <c r="D50" s="10" t="s">
        <v>122</v>
      </c>
      <c r="E50" s="13">
        <f t="shared" si="0"/>
        <v>6312</v>
      </c>
      <c r="F50" s="9">
        <f>' IP จากหน้าเวปมาวาง'!D73</f>
        <v>45</v>
      </c>
      <c r="G50" s="9">
        <f>' IP จากหน้าเวปมาวาง'!E73</f>
        <v>45</v>
      </c>
      <c r="H50" s="9">
        <f>' IP จากหน้าเวปมาวาง'!F73</f>
        <v>2096</v>
      </c>
      <c r="I50" s="9">
        <f>' IP จากหน้าเวปมาวาง'!G73</f>
        <v>6312</v>
      </c>
      <c r="J50" s="9">
        <f>' IP จากหน้าเวปมาวาง'!H73</f>
        <v>3.01</v>
      </c>
      <c r="K50" s="9">
        <f>' IP จากหน้าเวปมาวาง'!I73</f>
        <v>38.43</v>
      </c>
      <c r="L50" s="9">
        <f>' IP จากหน้าเวปมาวาง'!J73</f>
        <v>38.43</v>
      </c>
      <c r="M50" s="9">
        <f>' IP จากหน้าเวปมาวาง'!K73</f>
        <v>221</v>
      </c>
      <c r="N50" s="9">
        <f>' IP จากหน้าเวปมาวาง'!L73</f>
        <v>619</v>
      </c>
      <c r="O50" s="9">
        <f>' IP จากหน้าเวปมาวาง'!M73</f>
        <v>2.8</v>
      </c>
      <c r="P50" s="9">
        <f>' IP จากหน้าเวปมาวาง'!N73</f>
        <v>44.37</v>
      </c>
      <c r="Q50" s="9">
        <f>' IP จากหน้าเวปมาวาง'!O73</f>
        <v>44.37</v>
      </c>
      <c r="R50" s="9">
        <f>' IP จากหน้าเวปมาวาง'!P73</f>
        <v>237</v>
      </c>
      <c r="S50" s="9">
        <f>' IP จากหน้าเวปมาวาง'!Q73</f>
        <v>787</v>
      </c>
      <c r="T50" s="9">
        <f>' IP จากหน้าเวปมาวาง'!R73</f>
        <v>3.32</v>
      </c>
      <c r="U50" s="9">
        <f>' IP จากหน้าเวปมาวาง'!S73</f>
        <v>58.3</v>
      </c>
      <c r="V50" s="9">
        <f>' IP จากหน้าเวปมาวาง'!T73</f>
        <v>58.3</v>
      </c>
      <c r="W50" s="9">
        <f>' IP จากหน้าเวปมาวาง'!U73</f>
        <v>190</v>
      </c>
      <c r="X50" s="9">
        <f>' IP จากหน้าเวปมาวาง'!V73</f>
        <v>566</v>
      </c>
      <c r="Y50" s="9">
        <f>' IP จากหน้าเวปมาวาง'!W73</f>
        <v>2.98</v>
      </c>
      <c r="Z50" s="9">
        <f>' IP จากหน้าเวปมาวาง'!X73</f>
        <v>40.57</v>
      </c>
      <c r="AA50" s="9">
        <f>' IP จากหน้าเวปมาวาง'!Y73</f>
        <v>40.57</v>
      </c>
      <c r="AB50" s="9">
        <f>' IP จากหน้าเวปมาวาง'!Z73</f>
        <v>225</v>
      </c>
      <c r="AC50" s="9">
        <f>' IP จากหน้าเวปมาวาง'!AA73</f>
        <v>651</v>
      </c>
      <c r="AD50" s="9">
        <f>' IP จากหน้าเวปมาวาง'!AB73</f>
        <v>2.89</v>
      </c>
      <c r="AE50" s="9">
        <f>' IP จากหน้าเวปมาวาง'!AC73</f>
        <v>46.67</v>
      </c>
      <c r="AF50" s="9">
        <f>' IP จากหน้าเวปมาวาง'!AD73</f>
        <v>46.67</v>
      </c>
      <c r="AG50" s="9">
        <f>' IP จากหน้าเวปมาวาง'!AE73</f>
        <v>251</v>
      </c>
      <c r="AH50" s="9">
        <f>' IP จากหน้าเวปมาวาง'!AF73</f>
        <v>722</v>
      </c>
      <c r="AI50" s="9">
        <f>' IP จากหน้าเวปมาวาง'!AG73</f>
        <v>2.88</v>
      </c>
      <c r="AJ50" s="9">
        <f>' IP จากหน้าเวปมาวาง'!AH73</f>
        <v>57.3</v>
      </c>
      <c r="AK50" s="9">
        <f>' IP จากหน้าเวปมาวาง'!AI73</f>
        <v>57.3</v>
      </c>
      <c r="AL50" s="9">
        <f>' IP จากหน้าเวปมาวาง'!AJ73</f>
        <v>303</v>
      </c>
      <c r="AM50" s="9">
        <f>' IP จากหน้าเวปมาวาง'!AK73</f>
        <v>871</v>
      </c>
      <c r="AN50" s="9">
        <f>' IP จากหน้าเวปมาวาง'!AL73</f>
        <v>2.87</v>
      </c>
      <c r="AO50" s="9">
        <f>' IP จากหน้าเวปมาวาง'!AM73</f>
        <v>62.44</v>
      </c>
      <c r="AP50" s="9">
        <f>' IP จากหน้าเวปมาวาง'!AN73</f>
        <v>62.44</v>
      </c>
      <c r="AQ50" s="9">
        <f>' IP จากหน้าเวปมาวาง'!AO73</f>
        <v>240</v>
      </c>
      <c r="AR50" s="9">
        <f>' IP จากหน้าเวปมาวาง'!AP73</f>
        <v>750</v>
      </c>
      <c r="AS50" s="9">
        <f>' IP จากหน้าเวปมาวาง'!AQ73</f>
        <v>3.13</v>
      </c>
      <c r="AT50" s="9">
        <f>' IP จากหน้าเวปมาวาง'!AR73</f>
        <v>55.56</v>
      </c>
      <c r="AU50" s="9">
        <f>' IP จากหน้าเวปมาวาง'!AS73</f>
        <v>55.56</v>
      </c>
      <c r="AV50" s="9">
        <f>' IP จากหน้าเวปมาวาง'!AT73</f>
        <v>218</v>
      </c>
      <c r="AW50" s="9">
        <f>' IP จากหน้าเวปมาวาง'!AU73</f>
        <v>694</v>
      </c>
      <c r="AX50" s="9">
        <f>' IP จากหน้าเวปมาวาง'!AV73</f>
        <v>3.18</v>
      </c>
      <c r="AY50" s="9">
        <f>' IP จากหน้าเวปมาวาง'!AW73</f>
        <v>49.75</v>
      </c>
      <c r="AZ50" s="9">
        <f>' IP จากหน้าเวปมาวาง'!AX73</f>
        <v>49.75</v>
      </c>
      <c r="BA50" s="9">
        <f>' IP จากหน้าเวปมาวาง'!AY73</f>
        <v>211</v>
      </c>
      <c r="BB50" s="9">
        <f>' IP จากหน้าเวปมาวาง'!AZ73</f>
        <v>652</v>
      </c>
      <c r="BC50" s="9">
        <f>' IP จากหน้าเวปมาวาง'!BA73</f>
        <v>3.09</v>
      </c>
      <c r="BD50" s="9">
        <f>' IP จากหน้าเวปมาวาง'!BB73</f>
        <v>48.3</v>
      </c>
      <c r="BE50" s="9">
        <f>' IP จากหน้าเวปมาวาง'!BC73</f>
        <v>48.3</v>
      </c>
      <c r="BF50" s="9">
        <f>' IP จากหน้าเวปมาวาง'!BD73</f>
        <v>0</v>
      </c>
      <c r="BG50" s="9">
        <f>' IP จากหน้าเวปมาวาง'!BE73</f>
        <v>0</v>
      </c>
      <c r="BH50" s="9">
        <f>' IP จากหน้าเวปมาวาง'!BF73</f>
        <v>0</v>
      </c>
      <c r="BI50" s="9">
        <f>' IP จากหน้าเวปมาวาง'!BG73</f>
        <v>0</v>
      </c>
      <c r="BJ50" s="9">
        <f>' IP จากหน้าเวปมาวาง'!BH73</f>
        <v>0</v>
      </c>
      <c r="BK50" s="9">
        <f>' IP จากหน้าเวปมาวาง'!BI73</f>
        <v>0</v>
      </c>
      <c r="BL50" s="9">
        <f>' IP จากหน้าเวปมาวาง'!BJ73</f>
        <v>0</v>
      </c>
      <c r="BM50" s="9">
        <f>' IP จากหน้าเวปมาวาง'!BK73</f>
        <v>0</v>
      </c>
      <c r="BN50" s="9">
        <f>' IP จากหน้าเวปมาวาง'!BL73</f>
        <v>0</v>
      </c>
      <c r="BO50" s="9">
        <f>' IP จากหน้าเวปมาวาง'!BM73</f>
        <v>0</v>
      </c>
      <c r="BP50" s="9">
        <f>' IP จากหน้าเวปมาวาง'!BN73</f>
        <v>0</v>
      </c>
      <c r="BQ50" s="9">
        <f>' IP จากหน้าเวปมาวาง'!BO73</f>
        <v>0</v>
      </c>
      <c r="BR50" s="9">
        <f>' IP จากหน้าเวปมาวาง'!BP73</f>
        <v>0</v>
      </c>
      <c r="BS50" s="9">
        <f>' IP จากหน้าเวปมาวาง'!BQ73</f>
        <v>0</v>
      </c>
      <c r="BT50" s="9">
        <f>' IP จากหน้าเวปมาวาง'!BR73</f>
        <v>0</v>
      </c>
    </row>
    <row r="51" spans="1:72">
      <c r="A51" s="10">
        <v>47</v>
      </c>
      <c r="B51" s="10" t="s">
        <v>96</v>
      </c>
      <c r="C51" s="10">
        <v>11100</v>
      </c>
      <c r="D51" s="10" t="s">
        <v>124</v>
      </c>
      <c r="E51" s="13">
        <f t="shared" si="0"/>
        <v>5353</v>
      </c>
      <c r="F51" s="9">
        <f>' IP จากหน้าเวปมาวาง'!D74</f>
        <v>38</v>
      </c>
      <c r="G51" s="9">
        <f>' IP จากหน้าเวปมาวาง'!E74</f>
        <v>38</v>
      </c>
      <c r="H51" s="9">
        <f>' IP จากหน้าเวปมาวาง'!F74</f>
        <v>1782</v>
      </c>
      <c r="I51" s="9">
        <f>' IP จากหน้าเวปมาวาง'!G74</f>
        <v>5353</v>
      </c>
      <c r="J51" s="9">
        <f>' IP จากหน้าเวปมาวาง'!H74</f>
        <v>3</v>
      </c>
      <c r="K51" s="9">
        <f>' IP จากหน้าเวปมาวาง'!I74</f>
        <v>38.590000000000003</v>
      </c>
      <c r="L51" s="9">
        <f>' IP จากหน้าเวปมาวาง'!J74</f>
        <v>38.590000000000003</v>
      </c>
      <c r="M51" s="9">
        <f>' IP จากหน้าเวปมาวาง'!K74</f>
        <v>228</v>
      </c>
      <c r="N51" s="9">
        <f>' IP จากหน้าเวปมาวาง'!L74</f>
        <v>715</v>
      </c>
      <c r="O51" s="9">
        <f>' IP จากหน้าเวปมาวาง'!M74</f>
        <v>3.14</v>
      </c>
      <c r="P51" s="9">
        <f>' IP จากหน้าเวปมาวาง'!N74</f>
        <v>60.7</v>
      </c>
      <c r="Q51" s="9">
        <f>' IP จากหน้าเวปมาวาง'!O74</f>
        <v>60.7</v>
      </c>
      <c r="R51" s="9">
        <f>' IP จากหน้าเวปมาวาง'!P74</f>
        <v>209</v>
      </c>
      <c r="S51" s="9">
        <f>' IP จากหน้าเวปมาวาง'!Q74</f>
        <v>600</v>
      </c>
      <c r="T51" s="9">
        <f>' IP จากหน้าเวปมาวาง'!R74</f>
        <v>2.87</v>
      </c>
      <c r="U51" s="9">
        <f>' IP จากหน้าเวปมาวาง'!S74</f>
        <v>52.63</v>
      </c>
      <c r="V51" s="9">
        <f>' IP จากหน้าเวปมาวาง'!T74</f>
        <v>52.63</v>
      </c>
      <c r="W51" s="9">
        <f>' IP จากหน้าเวปมาวาง'!U74</f>
        <v>212</v>
      </c>
      <c r="X51" s="9">
        <f>' IP จากหน้าเวปมาวาง'!V74</f>
        <v>594</v>
      </c>
      <c r="Y51" s="9">
        <f>' IP จากหน้าเวปมาวาง'!W74</f>
        <v>2.8</v>
      </c>
      <c r="Z51" s="9">
        <f>' IP จากหน้าเวปมาวาง'!X74</f>
        <v>50.42</v>
      </c>
      <c r="AA51" s="9">
        <f>' IP จากหน้าเวปมาวาง'!Y74</f>
        <v>50.42</v>
      </c>
      <c r="AB51" s="9">
        <f>' IP จากหน้าเวปมาวาง'!Z74</f>
        <v>169</v>
      </c>
      <c r="AC51" s="9">
        <f>' IP จากหน้าเวปมาวาง'!AA74</f>
        <v>478</v>
      </c>
      <c r="AD51" s="9">
        <f>' IP จากหน้าเวปมาวาง'!AB74</f>
        <v>2.83</v>
      </c>
      <c r="AE51" s="9">
        <f>' IP จากหน้าเวปมาวาง'!AC74</f>
        <v>40.58</v>
      </c>
      <c r="AF51" s="9">
        <f>' IP จากหน้าเวปมาวาง'!AD74</f>
        <v>40.58</v>
      </c>
      <c r="AG51" s="9">
        <f>' IP จากหน้าเวปมาวาง'!AE74</f>
        <v>170</v>
      </c>
      <c r="AH51" s="9">
        <f>' IP จากหน้าเวปมาวาง'!AF74</f>
        <v>449</v>
      </c>
      <c r="AI51" s="9">
        <f>' IP จากหน้าเวปมาวาง'!AG74</f>
        <v>2.64</v>
      </c>
      <c r="AJ51" s="9">
        <f>' IP จากหน้าเวปมาวาง'!AH74</f>
        <v>42.2</v>
      </c>
      <c r="AK51" s="9">
        <f>' IP จากหน้าเวปมาวาง'!AI74</f>
        <v>42.2</v>
      </c>
      <c r="AL51" s="9">
        <f>' IP จากหน้าเวปมาวาง'!AJ74</f>
        <v>220</v>
      </c>
      <c r="AM51" s="9">
        <f>' IP จากหน้าเวปมาวาง'!AK74</f>
        <v>599</v>
      </c>
      <c r="AN51" s="9">
        <f>' IP จากหน้าเวปมาวาง'!AL74</f>
        <v>2.72</v>
      </c>
      <c r="AO51" s="9">
        <f>' IP จากหน้าเวปมาวาง'!AM74</f>
        <v>50.85</v>
      </c>
      <c r="AP51" s="9">
        <f>' IP จากหน้าเวปมาวาง'!AN74</f>
        <v>50.85</v>
      </c>
      <c r="AQ51" s="9">
        <f>' IP จากหน้าเวปมาวาง'!AO74</f>
        <v>168</v>
      </c>
      <c r="AR51" s="9">
        <f>' IP จากหน้าเวปมาวาง'!AP74</f>
        <v>499</v>
      </c>
      <c r="AS51" s="9">
        <f>' IP จากหน้าเวปมาวาง'!AQ74</f>
        <v>2.97</v>
      </c>
      <c r="AT51" s="9">
        <f>' IP จากหน้าเวปมาวาง'!AR74</f>
        <v>43.77</v>
      </c>
      <c r="AU51" s="9">
        <f>' IP จากหน้าเวปมาวาง'!AS74</f>
        <v>43.77</v>
      </c>
      <c r="AV51" s="9">
        <f>' IP จากหน้าเวปมาวาง'!AT74</f>
        <v>165</v>
      </c>
      <c r="AW51" s="9">
        <f>' IP จากหน้าเวปมาวาง'!AU74</f>
        <v>525</v>
      </c>
      <c r="AX51" s="9">
        <f>' IP จากหน้าเวปมาวาง'!AV74</f>
        <v>3.18</v>
      </c>
      <c r="AY51" s="9">
        <f>' IP จากหน้าเวปมาวาง'!AW74</f>
        <v>44.57</v>
      </c>
      <c r="AZ51" s="9">
        <f>' IP จากหน้าเวปมาวาง'!AX74</f>
        <v>44.57</v>
      </c>
      <c r="BA51" s="9">
        <f>' IP จากหน้าเวปมาวาง'!AY74</f>
        <v>172</v>
      </c>
      <c r="BB51" s="9">
        <f>' IP จากหน้าเวปมาวาง'!AZ74</f>
        <v>638</v>
      </c>
      <c r="BC51" s="9">
        <f>' IP จากหน้าเวปมาวาง'!BA74</f>
        <v>3.71</v>
      </c>
      <c r="BD51" s="9">
        <f>' IP จากหน้าเวปมาวาง'!BB74</f>
        <v>55.96</v>
      </c>
      <c r="BE51" s="9">
        <f>' IP จากหน้าเวปมาวาง'!BC74</f>
        <v>55.96</v>
      </c>
      <c r="BF51" s="9">
        <f>' IP จากหน้าเวปมาวาง'!BD74</f>
        <v>69</v>
      </c>
      <c r="BG51" s="9">
        <f>' IP จากหน้าเวปมาวาง'!BE74</f>
        <v>256</v>
      </c>
      <c r="BH51" s="9">
        <f>' IP จากหน้าเวปมาวาง'!BF74</f>
        <v>3.71</v>
      </c>
      <c r="BI51" s="9">
        <f>' IP จากหน้าเวปมาวาง'!BG74</f>
        <v>21.73</v>
      </c>
      <c r="BJ51" s="9">
        <f>' IP จากหน้าเวปมาวาง'!BH74</f>
        <v>21.73</v>
      </c>
      <c r="BK51" s="9">
        <f>' IP จากหน้าเวปมาวาง'!BI74</f>
        <v>0</v>
      </c>
      <c r="BL51" s="9">
        <f>' IP จากหน้าเวปมาวาง'!BJ74</f>
        <v>0</v>
      </c>
      <c r="BM51" s="9">
        <f>' IP จากหน้าเวปมาวาง'!BK74</f>
        <v>0</v>
      </c>
      <c r="BN51" s="9">
        <f>' IP จากหน้าเวปมาวาง'!BL74</f>
        <v>0</v>
      </c>
      <c r="BO51" s="9">
        <f>' IP จากหน้าเวปมาวาง'!BM74</f>
        <v>0</v>
      </c>
      <c r="BP51" s="9">
        <f>' IP จากหน้าเวปมาวาง'!BN74</f>
        <v>0</v>
      </c>
      <c r="BQ51" s="9">
        <f>' IP จากหน้าเวปมาวาง'!BO74</f>
        <v>0</v>
      </c>
      <c r="BR51" s="9">
        <f>' IP จากหน้าเวปมาวาง'!BP74</f>
        <v>0</v>
      </c>
      <c r="BS51" s="9">
        <f>' IP จากหน้าเวปมาวาง'!BQ74</f>
        <v>0</v>
      </c>
      <c r="BT51" s="9">
        <f>' IP จากหน้าเวปมาวาง'!BR74</f>
        <v>0</v>
      </c>
    </row>
    <row r="52" spans="1:72">
      <c r="A52" s="10">
        <v>48</v>
      </c>
      <c r="B52" s="10" t="s">
        <v>96</v>
      </c>
      <c r="C52" s="10">
        <v>11101</v>
      </c>
      <c r="D52" s="10" t="s">
        <v>126</v>
      </c>
      <c r="E52" s="13">
        <f t="shared" si="0"/>
        <v>9366</v>
      </c>
      <c r="F52" s="9">
        <f>' IP จากหน้าเวปมาวาง'!D75</f>
        <v>42</v>
      </c>
      <c r="G52" s="9">
        <f>' IP จากหน้าเวปมาวาง'!E75</f>
        <v>42</v>
      </c>
      <c r="H52" s="9">
        <f>' IP จากหน้าเวปมาวาง'!F75</f>
        <v>2511</v>
      </c>
      <c r="I52" s="9">
        <f>' IP จากหน้าเวปมาวาง'!G75</f>
        <v>9366</v>
      </c>
      <c r="J52" s="9">
        <f>' IP จากหน้าเวปมาวาง'!H75</f>
        <v>3.73</v>
      </c>
      <c r="K52" s="9">
        <f>' IP จากหน้าเวปมาวาง'!I75</f>
        <v>61.1</v>
      </c>
      <c r="L52" s="9">
        <f>' IP จากหน้าเวปมาวาง'!J75</f>
        <v>61.1</v>
      </c>
      <c r="M52" s="9">
        <f>' IP จากหน้าเวปมาวาง'!K75</f>
        <v>246</v>
      </c>
      <c r="N52" s="9">
        <f>' IP จากหน้าเวปมาวาง'!L75</f>
        <v>895</v>
      </c>
      <c r="O52" s="9">
        <f>' IP จากหน้าเวปมาวาง'!M75</f>
        <v>3.64</v>
      </c>
      <c r="P52" s="9">
        <f>' IP จากหน้าเวปมาวาง'!N75</f>
        <v>68.739999999999995</v>
      </c>
      <c r="Q52" s="9">
        <f>' IP จากหน้าเวปมาวาง'!O75</f>
        <v>68.739999999999995</v>
      </c>
      <c r="R52" s="9">
        <f>' IP จากหน้าเวปมาวาง'!P75</f>
        <v>224</v>
      </c>
      <c r="S52" s="9">
        <f>' IP จากหน้าเวปมาวาง'!Q75</f>
        <v>1255</v>
      </c>
      <c r="T52" s="9">
        <f>' IP จากหน้าเวปมาวาง'!R75</f>
        <v>5.6</v>
      </c>
      <c r="U52" s="9">
        <f>' IP จากหน้าเวปมาวาง'!S75</f>
        <v>99.6</v>
      </c>
      <c r="V52" s="9">
        <f>' IP จากหน้าเวปมาวาง'!T75</f>
        <v>99.6</v>
      </c>
      <c r="W52" s="9">
        <f>' IP จากหน้าเวปมาวาง'!U75</f>
        <v>229</v>
      </c>
      <c r="X52" s="9">
        <f>' IP จากหน้าเวปมาวาง'!V75</f>
        <v>755</v>
      </c>
      <c r="Y52" s="9">
        <f>' IP จากหน้าเวปมาวาง'!W75</f>
        <v>3.3</v>
      </c>
      <c r="Z52" s="9">
        <f>' IP จากหน้าเวปมาวาง'!X75</f>
        <v>57.99</v>
      </c>
      <c r="AA52" s="9">
        <f>' IP จากหน้าเวปมาวาง'!Y75</f>
        <v>57.99</v>
      </c>
      <c r="AB52" s="9">
        <f>' IP จากหน้าเวปมาวาง'!Z75</f>
        <v>316</v>
      </c>
      <c r="AC52" s="9">
        <f>' IP จากหน้าเวปมาวาง'!AA75</f>
        <v>1109</v>
      </c>
      <c r="AD52" s="9">
        <f>' IP จากหน้าเวปมาวาง'!AB75</f>
        <v>3.51</v>
      </c>
      <c r="AE52" s="9">
        <f>' IP จากหน้าเวปมาวาง'!AC75</f>
        <v>85.18</v>
      </c>
      <c r="AF52" s="9">
        <f>' IP จากหน้าเวปมาวาง'!AD75</f>
        <v>85.18</v>
      </c>
      <c r="AG52" s="9">
        <f>' IP จากหน้าเวปมาวาง'!AE75</f>
        <v>310</v>
      </c>
      <c r="AH52" s="9">
        <f>' IP จากหน้าเวปมาวาง'!AF75</f>
        <v>1051</v>
      </c>
      <c r="AI52" s="9">
        <f>' IP จากหน้าเวปมาวาง'!AG75</f>
        <v>3.39</v>
      </c>
      <c r="AJ52" s="9">
        <f>' IP จากหน้าเวปมาวาง'!AH75</f>
        <v>89.37</v>
      </c>
      <c r="AK52" s="9">
        <f>' IP จากหน้าเวปมาวาง'!AI75</f>
        <v>89.37</v>
      </c>
      <c r="AL52" s="9">
        <f>' IP จากหน้าเวปมาวาง'!AJ75</f>
        <v>326</v>
      </c>
      <c r="AM52" s="9">
        <f>' IP จากหน้าเวปมาวาง'!AK75</f>
        <v>1156</v>
      </c>
      <c r="AN52" s="9">
        <f>' IP จากหน้าเวปมาวาง'!AL75</f>
        <v>3.55</v>
      </c>
      <c r="AO52" s="9">
        <f>' IP จากหน้าเวปมาวาง'!AM75</f>
        <v>88.79</v>
      </c>
      <c r="AP52" s="9">
        <f>' IP จากหน้าเวปมาวาง'!AN75</f>
        <v>88.79</v>
      </c>
      <c r="AQ52" s="9">
        <f>' IP จากหน้าเวปมาวาง'!AO75</f>
        <v>283</v>
      </c>
      <c r="AR52" s="9">
        <f>' IP จากหน้าเวปมาวาง'!AP75</f>
        <v>995</v>
      </c>
      <c r="AS52" s="9">
        <f>' IP จากหน้าเวปมาวาง'!AQ75</f>
        <v>3.52</v>
      </c>
      <c r="AT52" s="9">
        <f>' IP จากหน้าเวปมาวาง'!AR75</f>
        <v>78.97</v>
      </c>
      <c r="AU52" s="9">
        <f>' IP จากหน้าเวปมาวาง'!AS75</f>
        <v>78.97</v>
      </c>
      <c r="AV52" s="9">
        <f>' IP จากหน้าเวปมาวาง'!AT75</f>
        <v>205</v>
      </c>
      <c r="AW52" s="9">
        <f>' IP จากหน้าเวปมาวาง'!AU75</f>
        <v>777</v>
      </c>
      <c r="AX52" s="9">
        <f>' IP จากหน้าเวปมาวาง'!AV75</f>
        <v>3.79</v>
      </c>
      <c r="AY52" s="9">
        <f>' IP จากหน้าเวปมาวาง'!AW75</f>
        <v>59.68</v>
      </c>
      <c r="AZ52" s="9">
        <f>' IP จากหน้าเวปมาวาง'!AX75</f>
        <v>59.68</v>
      </c>
      <c r="BA52" s="9">
        <f>' IP จากหน้าเวปมาวาง'!AY75</f>
        <v>278</v>
      </c>
      <c r="BB52" s="9">
        <f>' IP จากหน้าเวปมาวาง'!AZ75</f>
        <v>1024</v>
      </c>
      <c r="BC52" s="9">
        <f>' IP จากหน้าเวปมาวาง'!BA75</f>
        <v>3.68</v>
      </c>
      <c r="BD52" s="9">
        <f>' IP จากหน้าเวปมาวาง'!BB75</f>
        <v>81.27</v>
      </c>
      <c r="BE52" s="9">
        <f>' IP จากหน้าเวปมาวาง'!BC75</f>
        <v>81.27</v>
      </c>
      <c r="BF52" s="9">
        <f>' IP จากหน้าเวปมาวาง'!BD75</f>
        <v>94</v>
      </c>
      <c r="BG52" s="9">
        <f>' IP จากหน้าเวปมาวาง'!BE75</f>
        <v>349</v>
      </c>
      <c r="BH52" s="9">
        <f>' IP จากหน้าเวปมาวาง'!BF75</f>
        <v>3.71</v>
      </c>
      <c r="BI52" s="9">
        <f>' IP จากหน้าเวปมาวาง'!BG75</f>
        <v>26.8</v>
      </c>
      <c r="BJ52" s="9">
        <f>' IP จากหน้าเวปมาวาง'!BH75</f>
        <v>26.8</v>
      </c>
      <c r="BK52" s="9">
        <f>' IP จากหน้าเวปมาวาง'!BI75</f>
        <v>0</v>
      </c>
      <c r="BL52" s="9">
        <f>' IP จากหน้าเวปมาวาง'!BJ75</f>
        <v>0</v>
      </c>
      <c r="BM52" s="9">
        <f>' IP จากหน้าเวปมาวาง'!BK75</f>
        <v>0</v>
      </c>
      <c r="BN52" s="9">
        <f>' IP จากหน้าเวปมาวาง'!BL75</f>
        <v>0</v>
      </c>
      <c r="BO52" s="9">
        <f>' IP จากหน้าเวปมาวาง'!BM75</f>
        <v>0</v>
      </c>
      <c r="BP52" s="9">
        <f>' IP จากหน้าเวปมาวาง'!BN75</f>
        <v>0</v>
      </c>
      <c r="BQ52" s="9">
        <f>' IP จากหน้าเวปมาวาง'!BO75</f>
        <v>0</v>
      </c>
      <c r="BR52" s="9">
        <f>' IP จากหน้าเวปมาวาง'!BP75</f>
        <v>0</v>
      </c>
      <c r="BS52" s="9">
        <f>' IP จากหน้าเวปมาวาง'!BQ75</f>
        <v>0</v>
      </c>
      <c r="BT52" s="9">
        <f>' IP จากหน้าเวปมาวาง'!BR75</f>
        <v>0</v>
      </c>
    </row>
    <row r="53" spans="1:72">
      <c r="A53" s="10">
        <v>49</v>
      </c>
      <c r="B53" s="10" t="s">
        <v>96</v>
      </c>
      <c r="C53" s="10">
        <v>11102</v>
      </c>
      <c r="D53" s="10" t="s">
        <v>128</v>
      </c>
      <c r="E53" s="13">
        <f t="shared" si="0"/>
        <v>7309</v>
      </c>
      <c r="F53" s="9">
        <f>' IP จากหน้าเวปมาวาง'!D76</f>
        <v>40</v>
      </c>
      <c r="G53" s="9">
        <f>' IP จากหน้าเวปมาวาง'!E76</f>
        <v>40</v>
      </c>
      <c r="H53" s="9">
        <f>' IP จากหน้าเวปมาวาง'!F76</f>
        <v>1519</v>
      </c>
      <c r="I53" s="9">
        <f>' IP จากหน้าเวปมาวาง'!G76</f>
        <v>7309</v>
      </c>
      <c r="J53" s="9">
        <f>' IP จากหน้าเวปมาวาง'!H76</f>
        <v>4.8099999999999996</v>
      </c>
      <c r="K53" s="9">
        <f>' IP จากหน้าเวปมาวาง'!I76</f>
        <v>50.06</v>
      </c>
      <c r="L53" s="9">
        <f>' IP จากหน้าเวปมาวาง'!J76</f>
        <v>50.06</v>
      </c>
      <c r="M53" s="9">
        <f>' IP จากหน้าเวปมาวาง'!K76</f>
        <v>161</v>
      </c>
      <c r="N53" s="9">
        <f>' IP จากหน้าเวปมาวาง'!L76</f>
        <v>980</v>
      </c>
      <c r="O53" s="9">
        <f>' IP จากหน้าเวปมาวาง'!M76</f>
        <v>6.09</v>
      </c>
      <c r="P53" s="9">
        <f>' IP จากหน้าเวปมาวาง'!N76</f>
        <v>79.03</v>
      </c>
      <c r="Q53" s="9">
        <f>' IP จากหน้าเวปมาวาง'!O76</f>
        <v>79.03</v>
      </c>
      <c r="R53" s="9">
        <f>' IP จากหน้าเวปมาวาง'!P76</f>
        <v>151</v>
      </c>
      <c r="S53" s="9">
        <f>' IP จากหน้าเวปมาวาง'!Q76</f>
        <v>896</v>
      </c>
      <c r="T53" s="9">
        <f>' IP จากหน้าเวปมาวาง'!R76</f>
        <v>5.93</v>
      </c>
      <c r="U53" s="9">
        <f>' IP จากหน้าเวปมาวาง'!S76</f>
        <v>74.67</v>
      </c>
      <c r="V53" s="9">
        <f>' IP จากหน้าเวปมาวาง'!T76</f>
        <v>74.67</v>
      </c>
      <c r="W53" s="9">
        <f>' IP จากหน้าเวปมาวาง'!U76</f>
        <v>164</v>
      </c>
      <c r="X53" s="9">
        <f>' IP จากหน้าเวปมาวาง'!V76</f>
        <v>998</v>
      </c>
      <c r="Y53" s="9">
        <f>' IP จากหน้าเวปมาวาง'!W76</f>
        <v>6.09</v>
      </c>
      <c r="Z53" s="9">
        <f>' IP จากหน้าเวปมาวาง'!X76</f>
        <v>80.48</v>
      </c>
      <c r="AA53" s="9">
        <f>' IP จากหน้าเวปมาวาง'!Y76</f>
        <v>80.48</v>
      </c>
      <c r="AB53" s="9">
        <f>' IP จากหน้าเวปมาวาง'!Z76</f>
        <v>168</v>
      </c>
      <c r="AC53" s="9">
        <f>' IP จากหน้าเวปมาวาง'!AA76</f>
        <v>954</v>
      </c>
      <c r="AD53" s="9">
        <f>' IP จากหน้าเวปมาวาง'!AB76</f>
        <v>5.68</v>
      </c>
      <c r="AE53" s="9">
        <f>' IP จากหน้าเวปมาวาง'!AC76</f>
        <v>76.94</v>
      </c>
      <c r="AF53" s="9">
        <f>' IP จากหน้าเวปมาวาง'!AD76</f>
        <v>76.94</v>
      </c>
      <c r="AG53" s="9">
        <f>' IP จากหน้าเวปมาวาง'!AE76</f>
        <v>153</v>
      </c>
      <c r="AH53" s="9">
        <f>' IP จากหน้าเวปมาวาง'!AF76</f>
        <v>917</v>
      </c>
      <c r="AI53" s="9">
        <f>' IP จากหน้าเวปมาวาง'!AG76</f>
        <v>5.99</v>
      </c>
      <c r="AJ53" s="9">
        <f>' IP จากหน้าเวปมาวาง'!AH76</f>
        <v>81.88</v>
      </c>
      <c r="AK53" s="9">
        <f>' IP จากหน้าเวปมาวาง'!AI76</f>
        <v>81.88</v>
      </c>
      <c r="AL53" s="9">
        <f>' IP จากหน้าเวปมาวาง'!AJ76</f>
        <v>193</v>
      </c>
      <c r="AM53" s="9">
        <f>' IP จากหน้าเวปมาวาง'!AK76</f>
        <v>758</v>
      </c>
      <c r="AN53" s="9">
        <f>' IP จากหน้าเวปมาวาง'!AL76</f>
        <v>3.93</v>
      </c>
      <c r="AO53" s="9">
        <f>' IP จากหน้าเวปมาวาง'!AM76</f>
        <v>61.13</v>
      </c>
      <c r="AP53" s="9">
        <f>' IP จากหน้าเวปมาวาง'!AN76</f>
        <v>61.13</v>
      </c>
      <c r="AQ53" s="9">
        <f>' IP จากหน้าเวปมาวาง'!AO76</f>
        <v>154</v>
      </c>
      <c r="AR53" s="9">
        <f>' IP จากหน้าเวปมาวาง'!AP76</f>
        <v>540</v>
      </c>
      <c r="AS53" s="9">
        <f>' IP จากหน้าเวปมาวาง'!AQ76</f>
        <v>3.51</v>
      </c>
      <c r="AT53" s="9">
        <f>' IP จากหน้าเวปมาวาง'!AR76</f>
        <v>45</v>
      </c>
      <c r="AU53" s="9">
        <f>' IP จากหน้าเวปมาวาง'!AS76</f>
        <v>45</v>
      </c>
      <c r="AV53" s="9">
        <f>' IP จากหน้าเวปมาวาง'!AT76</f>
        <v>136</v>
      </c>
      <c r="AW53" s="9">
        <f>' IP จากหน้าเวปมาวาง'!AU76</f>
        <v>526</v>
      </c>
      <c r="AX53" s="9">
        <f>' IP จากหน้าเวปมาวาง'!AV76</f>
        <v>3.87</v>
      </c>
      <c r="AY53" s="9">
        <f>' IP จากหน้าเวปมาวาง'!AW76</f>
        <v>42.42</v>
      </c>
      <c r="AZ53" s="9">
        <f>' IP จากหน้าเวปมาวาง'!AX76</f>
        <v>42.42</v>
      </c>
      <c r="BA53" s="9">
        <f>' IP จากหน้าเวปมาวาง'!AY76</f>
        <v>171</v>
      </c>
      <c r="BB53" s="9">
        <f>' IP จากหน้าเวปมาวาง'!AZ76</f>
        <v>493</v>
      </c>
      <c r="BC53" s="9">
        <f>' IP จากหน้าเวปมาวาง'!BA76</f>
        <v>2.88</v>
      </c>
      <c r="BD53" s="9">
        <f>' IP จากหน้าเวปมาวาง'!BB76</f>
        <v>41.08</v>
      </c>
      <c r="BE53" s="9">
        <f>' IP จากหน้าเวปมาวาง'!BC76</f>
        <v>41.08</v>
      </c>
      <c r="BF53" s="9">
        <f>' IP จากหน้าเวปมาวาง'!BD76</f>
        <v>68</v>
      </c>
      <c r="BG53" s="9">
        <f>' IP จากหน้าเวปมาวาง'!BE76</f>
        <v>247</v>
      </c>
      <c r="BH53" s="9">
        <f>' IP จากหน้าเวปมาวาง'!BF76</f>
        <v>3.63</v>
      </c>
      <c r="BI53" s="9">
        <f>' IP จากหน้าเวปมาวาง'!BG76</f>
        <v>19.920000000000002</v>
      </c>
      <c r="BJ53" s="9">
        <f>' IP จากหน้าเวปมาวาง'!BH76</f>
        <v>19.920000000000002</v>
      </c>
      <c r="BK53" s="9">
        <f>' IP จากหน้าเวปมาวาง'!BI76</f>
        <v>0</v>
      </c>
      <c r="BL53" s="9">
        <f>' IP จากหน้าเวปมาวาง'!BJ76</f>
        <v>0</v>
      </c>
      <c r="BM53" s="9">
        <f>' IP จากหน้าเวปมาวาง'!BK76</f>
        <v>0</v>
      </c>
      <c r="BN53" s="9">
        <f>' IP จากหน้าเวปมาวาง'!BL76</f>
        <v>0</v>
      </c>
      <c r="BO53" s="9">
        <f>' IP จากหน้าเวปมาวาง'!BM76</f>
        <v>0</v>
      </c>
      <c r="BP53" s="9">
        <f>' IP จากหน้าเวปมาวาง'!BN76</f>
        <v>0</v>
      </c>
      <c r="BQ53" s="9">
        <f>' IP จากหน้าเวปมาวาง'!BO76</f>
        <v>0</v>
      </c>
      <c r="BR53" s="9">
        <f>' IP จากหน้าเวปมาวาง'!BP76</f>
        <v>0</v>
      </c>
      <c r="BS53" s="9">
        <f>' IP จากหน้าเวปมาวาง'!BQ76</f>
        <v>0</v>
      </c>
      <c r="BT53" s="9">
        <f>' IP จากหน้าเวปมาวาง'!BR76</f>
        <v>0</v>
      </c>
    </row>
    <row r="54" spans="1:72">
      <c r="A54" s="10">
        <v>50</v>
      </c>
      <c r="B54" s="10" t="s">
        <v>96</v>
      </c>
      <c r="C54" s="10">
        <v>11103</v>
      </c>
      <c r="D54" s="10" t="s">
        <v>130</v>
      </c>
      <c r="E54" s="13">
        <f t="shared" si="0"/>
        <v>4425</v>
      </c>
      <c r="F54" s="9">
        <f>' IP จากหน้าเวปมาวาง'!D77</f>
        <v>3</v>
      </c>
      <c r="G54" s="9">
        <f>' IP จากหน้าเวปมาวาง'!E77</f>
        <v>3</v>
      </c>
      <c r="H54" s="9">
        <f>' IP จากหน้าเวปมาวาง'!F77</f>
        <v>1941</v>
      </c>
      <c r="I54" s="9">
        <f>' IP จากหน้าเวปมาวาง'!G77</f>
        <v>4425</v>
      </c>
      <c r="J54" s="9">
        <f>' IP จากหน้าเวปมาวาง'!H77</f>
        <v>2.2799999999999998</v>
      </c>
      <c r="K54" s="9">
        <f>' IP จากหน้าเวปมาวาง'!I77</f>
        <v>404.11</v>
      </c>
      <c r="L54" s="9">
        <f>' IP จากหน้าเวปมาวาง'!J77</f>
        <v>404.11</v>
      </c>
      <c r="M54" s="9">
        <f>' IP จากหน้าเวปมาวาง'!K77</f>
        <v>265</v>
      </c>
      <c r="N54" s="9">
        <f>' IP จากหน้าเวปมาวาง'!L77</f>
        <v>548</v>
      </c>
      <c r="O54" s="9">
        <f>' IP จากหน้าเวปมาวาง'!M77</f>
        <v>2.0699999999999998</v>
      </c>
      <c r="P54" s="9">
        <f>' IP จากหน้าเวปมาวาง'!N77</f>
        <v>589.25</v>
      </c>
      <c r="Q54" s="9">
        <f>' IP จากหน้าเวปมาวาง'!O77</f>
        <v>589.25</v>
      </c>
      <c r="R54" s="9">
        <f>' IP จากหน้าเวปมาวาง'!P77</f>
        <v>257</v>
      </c>
      <c r="S54" s="9">
        <f>' IP จากหน้าเวปมาวาง'!Q77</f>
        <v>622</v>
      </c>
      <c r="T54" s="9">
        <f>' IP จากหน้าเวปมาวาง'!R77</f>
        <v>2.42</v>
      </c>
      <c r="U54" s="9">
        <f>' IP จากหน้าเวปมาวาง'!S77</f>
        <v>691.11</v>
      </c>
      <c r="V54" s="9">
        <f>' IP จากหน้าเวปมาวาง'!T77</f>
        <v>691.11</v>
      </c>
      <c r="W54" s="9">
        <f>' IP จากหน้าเวปมาวาง'!U77</f>
        <v>230</v>
      </c>
      <c r="X54" s="9">
        <f>' IP จากหน้าเวปมาวาง'!V77</f>
        <v>529</v>
      </c>
      <c r="Y54" s="9">
        <f>' IP จากหน้าเวปมาวาง'!W77</f>
        <v>2.2999999999999998</v>
      </c>
      <c r="Z54" s="9">
        <f>' IP จากหน้าเวปมาวาง'!X77</f>
        <v>568.82000000000005</v>
      </c>
      <c r="AA54" s="9">
        <f>' IP จากหน้าเวปมาวาง'!Y77</f>
        <v>568.82000000000005</v>
      </c>
      <c r="AB54" s="9">
        <f>' IP จากหน้าเวปมาวาง'!Z77</f>
        <v>247</v>
      </c>
      <c r="AC54" s="9">
        <f>' IP จากหน้าเวปมาวาง'!AA77</f>
        <v>578</v>
      </c>
      <c r="AD54" s="9">
        <f>' IP จากหน้าเวปมาวาง'!AB77</f>
        <v>2.34</v>
      </c>
      <c r="AE54" s="9">
        <f>' IP จากหน้าเวปมาวาง'!AC77</f>
        <v>621.51</v>
      </c>
      <c r="AF54" s="9">
        <f>' IP จากหน้าเวปมาวาง'!AD77</f>
        <v>621.51</v>
      </c>
      <c r="AG54" s="9">
        <f>' IP จากหน้าเวปมาวาง'!AE77</f>
        <v>219</v>
      </c>
      <c r="AH54" s="9">
        <f>' IP จากหน้าเวปมาวาง'!AF77</f>
        <v>571</v>
      </c>
      <c r="AI54" s="9">
        <f>' IP จากหน้าเวปมาวาง'!AG77</f>
        <v>2.61</v>
      </c>
      <c r="AJ54" s="9">
        <f>' IP จากหน้าเวปมาวาง'!AH77</f>
        <v>679.76</v>
      </c>
      <c r="AK54" s="9">
        <f>' IP จากหน้าเวปมาวาง'!AI77</f>
        <v>679.76</v>
      </c>
      <c r="AL54" s="9">
        <f>' IP จากหน้าเวปมาวาง'!AJ77</f>
        <v>231</v>
      </c>
      <c r="AM54" s="9">
        <f>' IP จากหน้าเวปมาวาง'!AK77</f>
        <v>482</v>
      </c>
      <c r="AN54" s="9">
        <f>' IP จากหน้าเวปมาวาง'!AL77</f>
        <v>2.09</v>
      </c>
      <c r="AO54" s="9">
        <f>' IP จากหน้าเวปมาวาง'!AM77</f>
        <v>518.28</v>
      </c>
      <c r="AP54" s="9">
        <f>' IP จากหน้าเวปมาวาง'!AN77</f>
        <v>518.28</v>
      </c>
      <c r="AQ54" s="9">
        <f>' IP จากหน้าเวปมาวาง'!AO77</f>
        <v>216</v>
      </c>
      <c r="AR54" s="9">
        <f>' IP จากหน้าเวปมาวาง'!AP77</f>
        <v>530</v>
      </c>
      <c r="AS54" s="9">
        <f>' IP จากหน้าเวปมาวาง'!AQ77</f>
        <v>2.4500000000000002</v>
      </c>
      <c r="AT54" s="9">
        <f>' IP จากหน้าเวปมาวาง'!AR77</f>
        <v>588.89</v>
      </c>
      <c r="AU54" s="9">
        <f>' IP จากหน้าเวปมาวาง'!AS77</f>
        <v>588.89</v>
      </c>
      <c r="AV54" s="9">
        <f>' IP จากหน้าเวปมาวาง'!AT77</f>
        <v>150</v>
      </c>
      <c r="AW54" s="9">
        <f>' IP จากหน้าเวปมาวาง'!AU77</f>
        <v>304</v>
      </c>
      <c r="AX54" s="9">
        <f>' IP จากหน้าเวปมาวาง'!AV77</f>
        <v>2.0299999999999998</v>
      </c>
      <c r="AY54" s="9">
        <f>' IP จากหน้าเวปมาวาง'!AW77</f>
        <v>326.88</v>
      </c>
      <c r="AZ54" s="9">
        <f>' IP จากหน้าเวปมาวาง'!AX77</f>
        <v>326.88</v>
      </c>
      <c r="BA54" s="9">
        <f>' IP จากหน้าเวปมาวาง'!AY77</f>
        <v>111</v>
      </c>
      <c r="BB54" s="9">
        <f>' IP จากหน้าเวปมาวาง'!AZ77</f>
        <v>245</v>
      </c>
      <c r="BC54" s="9">
        <f>' IP จากหน้าเวปมาวาง'!BA77</f>
        <v>2.21</v>
      </c>
      <c r="BD54" s="9">
        <f>' IP จากหน้าเวปมาวาง'!BB77</f>
        <v>272.22000000000003</v>
      </c>
      <c r="BE54" s="9">
        <f>' IP จากหน้าเวปมาวาง'!BC77</f>
        <v>272.22000000000003</v>
      </c>
      <c r="BF54" s="9">
        <f>' IP จากหน้าเวปมาวาง'!BD77</f>
        <v>15</v>
      </c>
      <c r="BG54" s="9">
        <f>' IP จากหน้าเวปมาวาง'!BE77</f>
        <v>16</v>
      </c>
      <c r="BH54" s="9">
        <f>' IP จากหน้าเวปมาวาง'!BF77</f>
        <v>1.07</v>
      </c>
      <c r="BI54" s="9">
        <f>' IP จากหน้าเวปมาวาง'!BG77</f>
        <v>17.2</v>
      </c>
      <c r="BJ54" s="9">
        <f>' IP จากหน้าเวปมาวาง'!BH77</f>
        <v>17.2</v>
      </c>
      <c r="BK54" s="9">
        <f>' IP จากหน้าเวปมาวาง'!BI77</f>
        <v>0</v>
      </c>
      <c r="BL54" s="9">
        <f>' IP จากหน้าเวปมาวาง'!BJ77</f>
        <v>0</v>
      </c>
      <c r="BM54" s="9">
        <f>' IP จากหน้าเวปมาวาง'!BK77</f>
        <v>0</v>
      </c>
      <c r="BN54" s="9">
        <f>' IP จากหน้าเวปมาวาง'!BL77</f>
        <v>0</v>
      </c>
      <c r="BO54" s="9">
        <f>' IP จากหน้าเวปมาวาง'!BM77</f>
        <v>0</v>
      </c>
      <c r="BP54" s="9">
        <f>' IP จากหน้าเวปมาวาง'!BN77</f>
        <v>0</v>
      </c>
      <c r="BQ54" s="9">
        <f>' IP จากหน้าเวปมาวาง'!BO77</f>
        <v>0</v>
      </c>
      <c r="BR54" s="9">
        <f>' IP จากหน้าเวปมาวาง'!BP77</f>
        <v>0</v>
      </c>
      <c r="BS54" s="9">
        <f>' IP จากหน้าเวปมาวาง'!BQ77</f>
        <v>0</v>
      </c>
      <c r="BT54" s="9">
        <f>' IP จากหน้าเวปมาวาง'!BR77</f>
        <v>0</v>
      </c>
    </row>
    <row r="55" spans="1:72">
      <c r="A55" s="10">
        <v>51</v>
      </c>
      <c r="B55" s="10" t="s">
        <v>96</v>
      </c>
      <c r="C55" s="10">
        <v>11450</v>
      </c>
      <c r="D55" s="10" t="s">
        <v>132</v>
      </c>
      <c r="E55" s="13">
        <f t="shared" si="0"/>
        <v>51582</v>
      </c>
      <c r="F55" s="9">
        <f>' IP จากหน้าเวปมาวาง'!D78</f>
        <v>261</v>
      </c>
      <c r="G55" s="9">
        <f>' IP จากหน้าเวปมาวาง'!E78</f>
        <v>261</v>
      </c>
      <c r="H55" s="9">
        <f>' IP จากหน้าเวปมาวาง'!F78</f>
        <v>10497</v>
      </c>
      <c r="I55" s="9">
        <f>' IP จากหน้าเวปมาวาง'!G78</f>
        <v>51582</v>
      </c>
      <c r="J55" s="9">
        <f>' IP จากหน้าเวปมาวาง'!H78</f>
        <v>4.91</v>
      </c>
      <c r="K55" s="9">
        <f>' IP จากหน้าเวปมาวาง'!I78</f>
        <v>54.15</v>
      </c>
      <c r="L55" s="9">
        <f>' IP จากหน้าเวปมาวาง'!J78</f>
        <v>54.15</v>
      </c>
      <c r="M55" s="9">
        <f>' IP จากหน้าเวปมาวาง'!K78</f>
        <v>1248</v>
      </c>
      <c r="N55" s="9">
        <f>' IP จากหน้าเวปมาวาง'!L78</f>
        <v>6211</v>
      </c>
      <c r="O55" s="9">
        <f>' IP จากหน้าเวปมาวาง'!M78</f>
        <v>4.9800000000000004</v>
      </c>
      <c r="P55" s="9">
        <f>' IP จากหน้าเวปมาวาง'!N78</f>
        <v>76.760000000000005</v>
      </c>
      <c r="Q55" s="9">
        <f>' IP จากหน้าเวปมาวาง'!O78</f>
        <v>76.760000000000005</v>
      </c>
      <c r="R55" s="9">
        <f>' IP จากหน้าเวปมาวาง'!P78</f>
        <v>1201</v>
      </c>
      <c r="S55" s="9">
        <f>' IP จากหน้าเวปมาวาง'!Q78</f>
        <v>6405</v>
      </c>
      <c r="T55" s="9">
        <f>' IP จากหน้าเวปมาวาง'!R78</f>
        <v>5.33</v>
      </c>
      <c r="U55" s="9">
        <f>' IP จากหน้าเวปมาวาง'!S78</f>
        <v>81.8</v>
      </c>
      <c r="V55" s="9">
        <f>' IP จากหน้าเวปมาวาง'!T78</f>
        <v>81.8</v>
      </c>
      <c r="W55" s="9">
        <f>' IP จากหน้าเวปมาวาง'!U78</f>
        <v>1319</v>
      </c>
      <c r="X55" s="9">
        <f>' IP จากหน้าเวปมาวาง'!V78</f>
        <v>6622</v>
      </c>
      <c r="Y55" s="9">
        <f>' IP จากหน้าเวปมาวาง'!W78</f>
        <v>5.0199999999999996</v>
      </c>
      <c r="Z55" s="9">
        <f>' IP จากหน้าเวปมาวาง'!X78</f>
        <v>81.84</v>
      </c>
      <c r="AA55" s="9">
        <f>' IP จากหน้าเวปมาวาง'!Y78</f>
        <v>81.84</v>
      </c>
      <c r="AB55" s="9">
        <f>' IP จากหน้าเวปมาวาง'!Z78</f>
        <v>1129</v>
      </c>
      <c r="AC55" s="9">
        <f>' IP จากหน้าเวปมาวาง'!AA78</f>
        <v>4836</v>
      </c>
      <c r="AD55" s="9">
        <f>' IP จากหน้าเวปมาวาง'!AB78</f>
        <v>4.28</v>
      </c>
      <c r="AE55" s="9">
        <f>' IP จากหน้าเวปมาวาง'!AC78</f>
        <v>59.77</v>
      </c>
      <c r="AF55" s="9">
        <f>' IP จากหน้าเวปมาวาง'!AD78</f>
        <v>59.77</v>
      </c>
      <c r="AG55" s="9">
        <f>' IP จากหน้าเวปมาวาง'!AE78</f>
        <v>1079</v>
      </c>
      <c r="AH55" s="9">
        <f>' IP จากหน้าเวปมาวาง'!AF78</f>
        <v>4725</v>
      </c>
      <c r="AI55" s="9">
        <f>' IP จากหน้าเวปมาวาง'!AG78</f>
        <v>4.38</v>
      </c>
      <c r="AJ55" s="9">
        <f>' IP จากหน้าเวปมาวาง'!AH78</f>
        <v>64.66</v>
      </c>
      <c r="AK55" s="9">
        <f>' IP จากหน้าเวปมาวาง'!AI78</f>
        <v>64.66</v>
      </c>
      <c r="AL55" s="9">
        <f>' IP จากหน้าเวปมาวาง'!AJ78</f>
        <v>1275</v>
      </c>
      <c r="AM55" s="9">
        <f>' IP จากหน้าเวปมาวาง'!AK78</f>
        <v>6407</v>
      </c>
      <c r="AN55" s="9">
        <f>' IP จากหน้าเวปมาวาง'!AL78</f>
        <v>5.03</v>
      </c>
      <c r="AO55" s="9">
        <f>' IP จากหน้าเวปมาวาง'!AM78</f>
        <v>79.19</v>
      </c>
      <c r="AP55" s="9">
        <f>' IP จากหน้าเวปมาวาง'!AN78</f>
        <v>79.19</v>
      </c>
      <c r="AQ55" s="9">
        <f>' IP จากหน้าเวปมาวาง'!AO78</f>
        <v>1137</v>
      </c>
      <c r="AR55" s="9">
        <f>' IP จากหน้าเวปมาวาง'!AP78</f>
        <v>5586</v>
      </c>
      <c r="AS55" s="9">
        <f>' IP จากหน้าเวปมาวาง'!AQ78</f>
        <v>4.91</v>
      </c>
      <c r="AT55" s="9">
        <f>' IP จากหน้าเวปมาวาง'!AR78</f>
        <v>71.34</v>
      </c>
      <c r="AU55" s="9">
        <f>' IP จากหน้าเวปมาวาง'!AS78</f>
        <v>71.34</v>
      </c>
      <c r="AV55" s="9">
        <f>' IP จากหน้าเวปมาวาง'!AT78</f>
        <v>998</v>
      </c>
      <c r="AW55" s="9">
        <f>' IP จากหน้าเวปมาวาง'!AU78</f>
        <v>4995</v>
      </c>
      <c r="AX55" s="9">
        <f>' IP จากหน้าเวปมาวาง'!AV78</f>
        <v>5.01</v>
      </c>
      <c r="AY55" s="9">
        <f>' IP จากหน้าเวปมาวาง'!AW78</f>
        <v>61.74</v>
      </c>
      <c r="AZ55" s="9">
        <f>' IP จากหน้าเวปมาวาง'!AX78</f>
        <v>61.74</v>
      </c>
      <c r="BA55" s="9">
        <f>' IP จากหน้าเวปมาวาง'!AY78</f>
        <v>1111</v>
      </c>
      <c r="BB55" s="9">
        <f>' IP จากหน้าเวปมาวาง'!AZ78</f>
        <v>5795</v>
      </c>
      <c r="BC55" s="9">
        <f>' IP จากหน้าเวปมาวาง'!BA78</f>
        <v>5.22</v>
      </c>
      <c r="BD55" s="9">
        <f>' IP จากหน้าเวปมาวาง'!BB78</f>
        <v>74.010000000000005</v>
      </c>
      <c r="BE55" s="9">
        <f>' IP จากหน้าเวปมาวาง'!BC78</f>
        <v>74.010000000000005</v>
      </c>
      <c r="BF55" s="9">
        <f>' IP จากหน้าเวปมาวาง'!BD78</f>
        <v>0</v>
      </c>
      <c r="BG55" s="9">
        <f>' IP จากหน้าเวปมาวาง'!BE78</f>
        <v>0</v>
      </c>
      <c r="BH55" s="9">
        <f>' IP จากหน้าเวปมาวาง'!BF78</f>
        <v>0</v>
      </c>
      <c r="BI55" s="9">
        <f>' IP จากหน้าเวปมาวาง'!BG78</f>
        <v>0</v>
      </c>
      <c r="BJ55" s="9">
        <f>' IP จากหน้าเวปมาวาง'!BH78</f>
        <v>0</v>
      </c>
      <c r="BK55" s="9">
        <f>' IP จากหน้าเวปมาวาง'!BI78</f>
        <v>0</v>
      </c>
      <c r="BL55" s="9">
        <f>' IP จากหน้าเวปมาวาง'!BJ78</f>
        <v>0</v>
      </c>
      <c r="BM55" s="9">
        <f>' IP จากหน้าเวปมาวาง'!BK78</f>
        <v>0</v>
      </c>
      <c r="BN55" s="9">
        <f>' IP จากหน้าเวปมาวาง'!BL78</f>
        <v>0</v>
      </c>
      <c r="BO55" s="9">
        <f>' IP จากหน้าเวปมาวาง'!BM78</f>
        <v>0</v>
      </c>
      <c r="BP55" s="9">
        <f>' IP จากหน้าเวปมาวาง'!BN78</f>
        <v>0</v>
      </c>
      <c r="BQ55" s="9">
        <f>' IP จากหน้าเวปมาวาง'!BO78</f>
        <v>0</v>
      </c>
      <c r="BR55" s="9">
        <f>' IP จากหน้าเวปมาวาง'!BP78</f>
        <v>0</v>
      </c>
      <c r="BS55" s="9">
        <f>' IP จากหน้าเวปมาวาง'!BQ78</f>
        <v>0</v>
      </c>
      <c r="BT55" s="9">
        <f>' IP จากหน้าเวปมาวาง'!BR78</f>
        <v>0</v>
      </c>
    </row>
    <row r="56" spans="1:72">
      <c r="A56" s="10">
        <v>52</v>
      </c>
      <c r="B56" s="10" t="s">
        <v>96</v>
      </c>
      <c r="C56" s="10">
        <v>21323</v>
      </c>
      <c r="D56" s="10" t="s">
        <v>134</v>
      </c>
      <c r="E56" s="13">
        <f t="shared" si="0"/>
        <v>4807</v>
      </c>
      <c r="F56" s="9">
        <f>' IP จากหน้าเวปมาวาง'!D79</f>
        <v>46</v>
      </c>
      <c r="G56" s="9">
        <f>' IP จากหน้าเวปมาวาง'!E79</f>
        <v>46</v>
      </c>
      <c r="H56" s="9">
        <f>' IP จากหน้าเวปมาวาง'!F79</f>
        <v>2299</v>
      </c>
      <c r="I56" s="9">
        <f>' IP จากหน้าเวปมาวาง'!G79</f>
        <v>4807</v>
      </c>
      <c r="J56" s="9">
        <f>' IP จากหน้าเวปมาวาง'!H79</f>
        <v>2.09</v>
      </c>
      <c r="K56" s="9">
        <f>' IP จากหน้าเวปมาวาง'!I79</f>
        <v>28.63</v>
      </c>
      <c r="L56" s="9">
        <f>' IP จากหน้าเวปมาวาง'!J79</f>
        <v>28.63</v>
      </c>
      <c r="M56" s="9">
        <f>' IP จากหน้าเวปมาวาง'!K79</f>
        <v>311</v>
      </c>
      <c r="N56" s="9">
        <f>' IP จากหน้าเวปมาวาง'!L79</f>
        <v>624</v>
      </c>
      <c r="O56" s="9">
        <f>' IP จากหน้าเวปมาวาง'!M79</f>
        <v>2.0099999999999998</v>
      </c>
      <c r="P56" s="9">
        <f>' IP จากหน้าเวปมาวาง'!N79</f>
        <v>43.76</v>
      </c>
      <c r="Q56" s="9">
        <f>' IP จากหน้าเวปมาวาง'!O79</f>
        <v>43.76</v>
      </c>
      <c r="R56" s="9">
        <f>' IP จากหน้าเวปมาวาง'!P79</f>
        <v>297</v>
      </c>
      <c r="S56" s="9">
        <f>' IP จากหน้าเวปมาวาง'!Q79</f>
        <v>656</v>
      </c>
      <c r="T56" s="9">
        <f>' IP จากหน้าเวปมาวาง'!R79</f>
        <v>2.21</v>
      </c>
      <c r="U56" s="9">
        <f>' IP จากหน้าเวปมาวาง'!S79</f>
        <v>47.54</v>
      </c>
      <c r="V56" s="9">
        <f>' IP จากหน้าเวปมาวาง'!T79</f>
        <v>47.54</v>
      </c>
      <c r="W56" s="9">
        <f>' IP จากหน้าเวปมาวาง'!U79</f>
        <v>238</v>
      </c>
      <c r="X56" s="9">
        <f>' IP จากหน้าเวปมาวาง'!V79</f>
        <v>487</v>
      </c>
      <c r="Y56" s="9">
        <f>' IP จากหน้าเวปมาวาง'!W79</f>
        <v>2.0499999999999998</v>
      </c>
      <c r="Z56" s="9">
        <f>' IP จากหน้าเวปมาวาง'!X79</f>
        <v>34.15</v>
      </c>
      <c r="AA56" s="9">
        <f>' IP จากหน้าเวปมาวาง'!Y79</f>
        <v>34.15</v>
      </c>
      <c r="AB56" s="9">
        <f>' IP จากหน้าเวปมาวาง'!Z79</f>
        <v>211</v>
      </c>
      <c r="AC56" s="9">
        <f>' IP จากหน้าเวปมาวาง'!AA79</f>
        <v>424</v>
      </c>
      <c r="AD56" s="9">
        <f>' IP จากหน้าเวปมาวาง'!AB79</f>
        <v>2.0099999999999998</v>
      </c>
      <c r="AE56" s="9">
        <f>' IP จากหน้าเวปมาวาง'!AC79</f>
        <v>29.73</v>
      </c>
      <c r="AF56" s="9">
        <f>' IP จากหน้าเวปมาวาง'!AD79</f>
        <v>29.73</v>
      </c>
      <c r="AG56" s="9">
        <f>' IP จากหน้าเวปมาวาง'!AE79</f>
        <v>244</v>
      </c>
      <c r="AH56" s="9">
        <f>' IP จากหน้าเวปมาวาง'!AF79</f>
        <v>464</v>
      </c>
      <c r="AI56" s="9">
        <f>' IP จากหน้าเวปมาวาง'!AG79</f>
        <v>1.9</v>
      </c>
      <c r="AJ56" s="9">
        <f>' IP จากหน้าเวปมาวาง'!AH79</f>
        <v>36.020000000000003</v>
      </c>
      <c r="AK56" s="9">
        <f>' IP จากหน้าเวปมาวาง'!AI79</f>
        <v>36.020000000000003</v>
      </c>
      <c r="AL56" s="9">
        <f>' IP จากหน้าเวปมาวาง'!AJ79</f>
        <v>338</v>
      </c>
      <c r="AM56" s="9">
        <f>' IP จากหน้าเวปมาวาง'!AK79</f>
        <v>659</v>
      </c>
      <c r="AN56" s="9">
        <f>' IP จากหน้าเวปมาวาง'!AL79</f>
        <v>1.95</v>
      </c>
      <c r="AO56" s="9">
        <f>' IP จากหน้าเวปมาวาง'!AM79</f>
        <v>46.21</v>
      </c>
      <c r="AP56" s="9">
        <f>' IP จากหน้าเวปมาวาง'!AN79</f>
        <v>46.21</v>
      </c>
      <c r="AQ56" s="9">
        <f>' IP จากหน้าเวปมาวาง'!AO79</f>
        <v>233</v>
      </c>
      <c r="AR56" s="9">
        <f>' IP จากหน้าเวปมาวาง'!AP79</f>
        <v>461</v>
      </c>
      <c r="AS56" s="9">
        <f>' IP จากหน้าเวปมาวาง'!AQ79</f>
        <v>1.98</v>
      </c>
      <c r="AT56" s="9">
        <f>' IP จากหน้าเวปมาวาง'!AR79</f>
        <v>33.409999999999997</v>
      </c>
      <c r="AU56" s="9">
        <f>' IP จากหน้าเวปมาวาง'!AS79</f>
        <v>33.409999999999997</v>
      </c>
      <c r="AV56" s="9">
        <f>' IP จากหน้าเวปมาวาง'!AT79</f>
        <v>201</v>
      </c>
      <c r="AW56" s="9">
        <f>' IP จากหน้าเวปมาวาง'!AU79</f>
        <v>432</v>
      </c>
      <c r="AX56" s="9">
        <f>' IP จากหน้าเวปมาวาง'!AV79</f>
        <v>2.15</v>
      </c>
      <c r="AY56" s="9">
        <f>' IP จากหน้าเวปมาวาง'!AW79</f>
        <v>30.29</v>
      </c>
      <c r="AZ56" s="9">
        <f>' IP จากหน้าเวปมาวาง'!AX79</f>
        <v>30.29</v>
      </c>
      <c r="BA56" s="9">
        <f>' IP จากหน้าเวปมาวาง'!AY79</f>
        <v>226</v>
      </c>
      <c r="BB56" s="9">
        <f>' IP จากหน้าเวปมาวาง'!AZ79</f>
        <v>600</v>
      </c>
      <c r="BC56" s="9">
        <f>' IP จากหน้าเวปมาวาง'!BA79</f>
        <v>2.65</v>
      </c>
      <c r="BD56" s="9">
        <f>' IP จากหน้าเวปมาวาง'!BB79</f>
        <v>43.48</v>
      </c>
      <c r="BE56" s="9">
        <f>' IP จากหน้าเวปมาวาง'!BC79</f>
        <v>43.48</v>
      </c>
      <c r="BF56" s="9">
        <f>' IP จากหน้าเวปมาวาง'!BD79</f>
        <v>0</v>
      </c>
      <c r="BG56" s="9">
        <f>' IP จากหน้าเวปมาวาง'!BE79</f>
        <v>0</v>
      </c>
      <c r="BH56" s="9">
        <f>' IP จากหน้าเวปมาวาง'!BF79</f>
        <v>0</v>
      </c>
      <c r="BI56" s="9">
        <f>' IP จากหน้าเวปมาวาง'!BG79</f>
        <v>0</v>
      </c>
      <c r="BJ56" s="9">
        <f>' IP จากหน้าเวปมาวาง'!BH79</f>
        <v>0</v>
      </c>
      <c r="BK56" s="9">
        <f>' IP จากหน้าเวปมาวาง'!BI79</f>
        <v>0</v>
      </c>
      <c r="BL56" s="9">
        <f>' IP จากหน้าเวปมาวาง'!BJ79</f>
        <v>0</v>
      </c>
      <c r="BM56" s="9">
        <f>' IP จากหน้าเวปมาวาง'!BK79</f>
        <v>0</v>
      </c>
      <c r="BN56" s="9">
        <f>' IP จากหน้าเวปมาวาง'!BL79</f>
        <v>0</v>
      </c>
      <c r="BO56" s="9">
        <f>' IP จากหน้าเวปมาวาง'!BM79</f>
        <v>0</v>
      </c>
      <c r="BP56" s="9">
        <f>' IP จากหน้าเวปมาวาง'!BN79</f>
        <v>0</v>
      </c>
      <c r="BQ56" s="9">
        <f>' IP จากหน้าเวปมาวาง'!BO79</f>
        <v>0</v>
      </c>
      <c r="BR56" s="9">
        <f>' IP จากหน้าเวปมาวาง'!BP79</f>
        <v>0</v>
      </c>
      <c r="BS56" s="9">
        <f>' IP จากหน้าเวปมาวาง'!BQ79</f>
        <v>0</v>
      </c>
      <c r="BT56" s="9">
        <f>' IP จากหน้าเวปมาวาง'!BR79</f>
        <v>0</v>
      </c>
    </row>
    <row r="57" spans="1:72">
      <c r="A57" s="10">
        <v>53</v>
      </c>
      <c r="B57" s="10" t="s">
        <v>135</v>
      </c>
      <c r="C57" s="10">
        <v>10706</v>
      </c>
      <c r="D57" s="10" t="s">
        <v>137</v>
      </c>
      <c r="E57" s="13">
        <f t="shared" si="0"/>
        <v>121101</v>
      </c>
      <c r="F57" s="9">
        <f>' IP จากหน้าเวปมาวาง'!D53</f>
        <v>390</v>
      </c>
      <c r="G57" s="9">
        <f>' IP จากหน้าเวปมาวาง'!E53</f>
        <v>390</v>
      </c>
      <c r="H57" s="9">
        <f>' IP จากหน้าเวปมาวาง'!F53</f>
        <v>23925</v>
      </c>
      <c r="I57" s="9">
        <f>' IP จากหน้าเวปมาวาง'!G53</f>
        <v>121101</v>
      </c>
      <c r="J57" s="9">
        <f>' IP จากหน้าเวปมาวาง'!H53</f>
        <v>5.0599999999999996</v>
      </c>
      <c r="K57" s="9">
        <f>' IP จากหน้าเวปมาวาง'!I53</f>
        <v>85.07</v>
      </c>
      <c r="L57" s="9">
        <f>' IP จากหน้าเวปมาวาง'!J53</f>
        <v>85.07</v>
      </c>
      <c r="M57" s="9">
        <f>' IP จากหน้าเวปมาวาง'!K53</f>
        <v>2352</v>
      </c>
      <c r="N57" s="9">
        <f>' IP จากหน้าเวปมาวาง'!L53</f>
        <v>13493</v>
      </c>
      <c r="O57" s="9">
        <f>' IP จากหน้าเวปมาวาง'!M53</f>
        <v>5.74</v>
      </c>
      <c r="P57" s="9">
        <f>' IP จากหน้าเวปมาวาง'!N53</f>
        <v>111.6</v>
      </c>
      <c r="Q57" s="9">
        <f>' IP จากหน้าเวปมาวาง'!O53</f>
        <v>111.6</v>
      </c>
      <c r="R57" s="9">
        <f>' IP จากหน้าเวปมาวาง'!P53</f>
        <v>2105</v>
      </c>
      <c r="S57" s="9">
        <f>' IP จากหน้าเวปมาวาง'!Q53</f>
        <v>9456</v>
      </c>
      <c r="T57" s="9">
        <f>' IP จากหน้าเวปมาวาง'!R53</f>
        <v>4.49</v>
      </c>
      <c r="U57" s="9">
        <f>' IP จากหน้าเวปมาวาง'!S53</f>
        <v>80.819999999999993</v>
      </c>
      <c r="V57" s="9">
        <f>' IP จากหน้าเวปมาวาง'!T53</f>
        <v>80.819999999999993</v>
      </c>
      <c r="W57" s="9">
        <f>' IP จากหน้าเวปมาวาง'!U53</f>
        <v>2317</v>
      </c>
      <c r="X57" s="9">
        <f>' IP จากหน้าเวปมาวาง'!V53</f>
        <v>9984</v>
      </c>
      <c r="Y57" s="9">
        <f>' IP จากหน้าเวปมาวาง'!W53</f>
        <v>4.3099999999999996</v>
      </c>
      <c r="Z57" s="9">
        <f>' IP จากหน้าเวปมาวาง'!X53</f>
        <v>82.58</v>
      </c>
      <c r="AA57" s="9">
        <f>' IP จากหน้าเวปมาวาง'!Y53</f>
        <v>82.58</v>
      </c>
      <c r="AB57" s="9">
        <f>' IP จากหน้าเวปมาวาง'!Z53</f>
        <v>2100</v>
      </c>
      <c r="AC57" s="9">
        <f>' IP จากหน้าเวปมาวาง'!AA53</f>
        <v>10783</v>
      </c>
      <c r="AD57" s="9">
        <f>' IP จากหน้าเวปมาวาง'!AB53</f>
        <v>5.13</v>
      </c>
      <c r="AE57" s="9">
        <f>' IP จากหน้าเวปมาวาง'!AC53</f>
        <v>89.19</v>
      </c>
      <c r="AF57" s="9">
        <f>' IP จากหน้าเวปมาวาง'!AD53</f>
        <v>89.19</v>
      </c>
      <c r="AG57" s="9">
        <f>' IP จากหน้าเวปมาวาง'!AE53</f>
        <v>2016</v>
      </c>
      <c r="AH57" s="9">
        <f>' IP จากหน้าเวปมาวาง'!AF53</f>
        <v>10429</v>
      </c>
      <c r="AI57" s="9">
        <f>' IP จากหน้าเวปมาวาง'!AG53</f>
        <v>5.17</v>
      </c>
      <c r="AJ57" s="9">
        <f>' IP จากหน้าเวปมาวาง'!AH53</f>
        <v>95.5</v>
      </c>
      <c r="AK57" s="9">
        <f>' IP จากหน้าเวปมาวาง'!AI53</f>
        <v>95.5</v>
      </c>
      <c r="AL57" s="9">
        <f>' IP จากหน้าเวปมาวาง'!AJ53</f>
        <v>2368</v>
      </c>
      <c r="AM57" s="9">
        <f>' IP จากหน้าเวปมาวาง'!AK53</f>
        <v>10629</v>
      </c>
      <c r="AN57" s="9">
        <f>' IP จากหน้าเวปมาวาง'!AL53</f>
        <v>4.49</v>
      </c>
      <c r="AO57" s="9">
        <f>' IP จากหน้าเวปมาวาง'!AM53</f>
        <v>87.92</v>
      </c>
      <c r="AP57" s="9">
        <f>' IP จากหน้าเวปมาวาง'!AN53</f>
        <v>87.92</v>
      </c>
      <c r="AQ57" s="9">
        <f>' IP จากหน้าเวปมาวาง'!AO53</f>
        <v>2040</v>
      </c>
      <c r="AR57" s="9">
        <f>' IP จากหน้าเวปมาวาง'!AP53</f>
        <v>10445</v>
      </c>
      <c r="AS57" s="9">
        <f>' IP จากหน้าเวปมาวาง'!AQ53</f>
        <v>5.12</v>
      </c>
      <c r="AT57" s="9">
        <f>' IP จากหน้าเวปมาวาง'!AR53</f>
        <v>89.27</v>
      </c>
      <c r="AU57" s="9">
        <f>' IP จากหน้าเวปมาวาง'!AS53</f>
        <v>89.27</v>
      </c>
      <c r="AV57" s="9">
        <f>' IP จากหน้าเวปมาวาง'!AT53</f>
        <v>1844</v>
      </c>
      <c r="AW57" s="9">
        <f>' IP จากหน้าเวปมาวาง'!AU53</f>
        <v>8485</v>
      </c>
      <c r="AX57" s="9">
        <f>' IP จากหน้าเวปมาวาง'!AV53</f>
        <v>4.5999999999999996</v>
      </c>
      <c r="AY57" s="9">
        <f>' IP จากหน้าเวปมาวาง'!AW53</f>
        <v>70.180000000000007</v>
      </c>
      <c r="AZ57" s="9">
        <f>' IP จากหน้าเวปมาวาง'!AX53</f>
        <v>70.180000000000007</v>
      </c>
      <c r="BA57" s="9">
        <f>' IP จากหน้าเวปมาวาง'!AY53</f>
        <v>2184</v>
      </c>
      <c r="BB57" s="9">
        <f>' IP จากหน้าเวปมาวาง'!AZ53</f>
        <v>9143</v>
      </c>
      <c r="BC57" s="9">
        <f>' IP จากหน้าเวปมาวาง'!BA53</f>
        <v>4.1900000000000004</v>
      </c>
      <c r="BD57" s="9">
        <f>' IP จากหน้าเวปมาวาง'!BB53</f>
        <v>78.150000000000006</v>
      </c>
      <c r="BE57" s="9">
        <f>' IP จากหน้าเวปมาวาง'!BC53</f>
        <v>78.150000000000006</v>
      </c>
      <c r="BF57" s="9">
        <f>' IP จากหน้าเวปมาวาง'!BD53</f>
        <v>2295</v>
      </c>
      <c r="BG57" s="9">
        <f>' IP จากหน้าเวปมาวาง'!BE53</f>
        <v>12829</v>
      </c>
      <c r="BH57" s="9">
        <f>' IP จากหน้าเวปมาวาง'!BF53</f>
        <v>5.59</v>
      </c>
      <c r="BI57" s="9">
        <f>' IP จากหน้าเวปมาวาง'!BG53</f>
        <v>106.11</v>
      </c>
      <c r="BJ57" s="9">
        <f>' IP จากหน้าเวปมาวาง'!BH53</f>
        <v>106.11</v>
      </c>
      <c r="BK57" s="9">
        <f>' IP จากหน้าเวปมาวาง'!BI53</f>
        <v>2304</v>
      </c>
      <c r="BL57" s="9">
        <f>' IP จากหน้าเวปมาวาง'!BJ53</f>
        <v>15425</v>
      </c>
      <c r="BM57" s="9">
        <f>' IP จากหน้าเวปมาวาง'!BK53</f>
        <v>6.69</v>
      </c>
      <c r="BN57" s="9">
        <f>' IP จากหน้าเวปมาวาง'!BL53</f>
        <v>127.58</v>
      </c>
      <c r="BO57" s="9">
        <f>' IP จากหน้าเวปมาวาง'!BM53</f>
        <v>127.58</v>
      </c>
      <c r="BP57" s="9">
        <f>' IP จากหน้าเวปมาวาง'!BN53</f>
        <v>0</v>
      </c>
      <c r="BQ57" s="9">
        <f>' IP จากหน้าเวปมาวาง'!BO53</f>
        <v>0</v>
      </c>
      <c r="BR57" s="9">
        <f>' IP จากหน้าเวปมาวาง'!BP53</f>
        <v>0</v>
      </c>
      <c r="BS57" s="9">
        <f>' IP จากหน้าเวปมาวาง'!BQ53</f>
        <v>0</v>
      </c>
      <c r="BT57" s="9">
        <f>' IP จากหน้าเวปมาวาง'!BR53</f>
        <v>0</v>
      </c>
    </row>
    <row r="58" spans="1:72">
      <c r="A58" s="10">
        <v>54</v>
      </c>
      <c r="B58" s="10" t="s">
        <v>135</v>
      </c>
      <c r="C58" s="10">
        <v>11042</v>
      </c>
      <c r="D58" s="10" t="s">
        <v>139</v>
      </c>
      <c r="E58" s="13">
        <f t="shared" si="0"/>
        <v>28029</v>
      </c>
      <c r="F58" s="9">
        <f>' IP จากหน้าเวปมาวาง'!D54</f>
        <v>113</v>
      </c>
      <c r="G58" s="9">
        <f>' IP จากหน้าเวปมาวาง'!E54</f>
        <v>113</v>
      </c>
      <c r="H58" s="9">
        <f>' IP จากหน้าเวปมาวาง'!F54</f>
        <v>8780</v>
      </c>
      <c r="I58" s="9">
        <f>' IP จากหน้าเวปมาวาง'!G54</f>
        <v>30637</v>
      </c>
      <c r="J58" s="9">
        <f>' IP จากหน้าเวปมาวาง'!H54</f>
        <v>3.49</v>
      </c>
      <c r="K58" s="9">
        <f>' IP จากหน้าเวปมาวาง'!I54</f>
        <v>74.28</v>
      </c>
      <c r="L58" s="9">
        <f>' IP จากหน้าเวปมาวาง'!J54</f>
        <v>74.28</v>
      </c>
      <c r="M58" s="9">
        <f>' IP จากหน้าเวปมาวาง'!K54</f>
        <v>826</v>
      </c>
      <c r="N58" s="9">
        <f>' IP จากหน้าเวปมาวาง'!L54</f>
        <v>2308</v>
      </c>
      <c r="O58" s="9">
        <f>' IP จากหน้าเวปมาวาง'!M54</f>
        <v>2.79</v>
      </c>
      <c r="P58" s="9">
        <f>' IP จากหน้าเวปมาวาง'!N54</f>
        <v>65.89</v>
      </c>
      <c r="Q58" s="9">
        <f>' IP จากหน้าเวปมาวาง'!O54</f>
        <v>65.89</v>
      </c>
      <c r="R58" s="9">
        <f>' IP จากหน้าเวปมาวาง'!P54</f>
        <v>808</v>
      </c>
      <c r="S58" s="9">
        <f>' IP จากหน้าเวปมาวาง'!Q54</f>
        <v>2486</v>
      </c>
      <c r="T58" s="9">
        <f>' IP จากหน้าเวปมาวาง'!R54</f>
        <v>3.08</v>
      </c>
      <c r="U58" s="9">
        <f>' IP จากหน้าเวปมาวาง'!S54</f>
        <v>73.33</v>
      </c>
      <c r="V58" s="9">
        <f>' IP จากหน้าเวปมาวาง'!T54</f>
        <v>73.33</v>
      </c>
      <c r="W58" s="9">
        <f>' IP จากหน้าเวปมาวาง'!U54</f>
        <v>781</v>
      </c>
      <c r="X58" s="9">
        <f>' IP จากหน้าเวปมาวาง'!V54</f>
        <v>2540</v>
      </c>
      <c r="Y58" s="9">
        <f>' IP จากหน้าเวปมาวาง'!W54</f>
        <v>3.25</v>
      </c>
      <c r="Z58" s="9">
        <f>' IP จากหน้าเวปมาวาง'!X54</f>
        <v>72.510000000000005</v>
      </c>
      <c r="AA58" s="9">
        <f>' IP จากหน้าเวปมาวาง'!Y54</f>
        <v>72.510000000000005</v>
      </c>
      <c r="AB58" s="9">
        <f>' IP จากหน้าเวปมาวาง'!Z54</f>
        <v>755</v>
      </c>
      <c r="AC58" s="9">
        <f>' IP จากหน้าเวปมาวาง'!AA54</f>
        <v>2258</v>
      </c>
      <c r="AD58" s="9">
        <f>' IP จากหน้าเวปมาวาง'!AB54</f>
        <v>2.99</v>
      </c>
      <c r="AE58" s="9">
        <f>' IP จากหน้าเวปมาวาง'!AC54</f>
        <v>64.459999999999994</v>
      </c>
      <c r="AF58" s="9">
        <f>' IP จากหน้าเวปมาวาง'!AD54</f>
        <v>64.459999999999994</v>
      </c>
      <c r="AG58" s="9">
        <f>' IP จากหน้าเวปมาวาง'!AE54</f>
        <v>745</v>
      </c>
      <c r="AH58" s="9">
        <f>' IP จากหน้าเวปมาวาง'!AF54</f>
        <v>2120</v>
      </c>
      <c r="AI58" s="9">
        <f>' IP จากหน้าเวปมาวาง'!AG54</f>
        <v>2.85</v>
      </c>
      <c r="AJ58" s="9">
        <f>' IP จากหน้าเวปมาวาง'!AH54</f>
        <v>67</v>
      </c>
      <c r="AK58" s="9">
        <f>' IP จากหน้าเวปมาวาง'!AI54</f>
        <v>67</v>
      </c>
      <c r="AL58" s="9">
        <f>' IP จากหน้าเวปมาวาง'!AJ54</f>
        <v>836</v>
      </c>
      <c r="AM58" s="9">
        <f>' IP จากหน้าเวปมาวาง'!AK54</f>
        <v>2435</v>
      </c>
      <c r="AN58" s="9">
        <f>' IP จากหน้าเวปมาวาง'!AL54</f>
        <v>2.91</v>
      </c>
      <c r="AO58" s="9">
        <f>' IP จากหน้าเวปมาวาง'!AM54</f>
        <v>69.510000000000005</v>
      </c>
      <c r="AP58" s="9">
        <f>' IP จากหน้าเวปมาวาง'!AN54</f>
        <v>69.510000000000005</v>
      </c>
      <c r="AQ58" s="9">
        <f>' IP จากหน้าเวปมาวาง'!AO54</f>
        <v>775</v>
      </c>
      <c r="AR58" s="9">
        <f>' IP จากหน้าเวปมาวาง'!AP54</f>
        <v>4182</v>
      </c>
      <c r="AS58" s="9">
        <f>' IP จากหน้าเวปมาวาง'!AQ54</f>
        <v>5.4</v>
      </c>
      <c r="AT58" s="9">
        <f>' IP จากหน้าเวปมาวาง'!AR54</f>
        <v>123.36</v>
      </c>
      <c r="AU58" s="9">
        <f>' IP จากหน้าเวปมาวาง'!AS54</f>
        <v>123.36</v>
      </c>
      <c r="AV58" s="9">
        <f>' IP จากหน้าเวปมาวาง'!AT54</f>
        <v>697</v>
      </c>
      <c r="AW58" s="9">
        <f>' IP จากหน้าเวปมาวาง'!AU54</f>
        <v>2207</v>
      </c>
      <c r="AX58" s="9">
        <f>' IP จากหน้าเวปมาวาง'!AV54</f>
        <v>3.17</v>
      </c>
      <c r="AY58" s="9">
        <f>' IP จากหน้าเวปมาวาง'!AW54</f>
        <v>63</v>
      </c>
      <c r="AZ58" s="9">
        <f>' IP จากหน้าเวปมาวาง'!AX54</f>
        <v>63</v>
      </c>
      <c r="BA58" s="9">
        <f>' IP จากหน้าเวปมาวาง'!AY54</f>
        <v>695</v>
      </c>
      <c r="BB58" s="9">
        <f>' IP จากหน้าเวปมาวาง'!AZ54</f>
        <v>2114</v>
      </c>
      <c r="BC58" s="9">
        <f>' IP จากหน้าเวปมาวาง'!BA54</f>
        <v>3.04</v>
      </c>
      <c r="BD58" s="9">
        <f>' IP จากหน้าเวปมาวาง'!BB54</f>
        <v>62.36</v>
      </c>
      <c r="BE58" s="9">
        <f>' IP จากหน้าเวปมาวาง'!BC54</f>
        <v>62.36</v>
      </c>
      <c r="BF58" s="9">
        <f>' IP จากหน้าเวปมาวาง'!BD54</f>
        <v>771</v>
      </c>
      <c r="BG58" s="9">
        <f>' IP จากหน้าเวปมาวาง'!BE54</f>
        <v>2751</v>
      </c>
      <c r="BH58" s="9">
        <f>' IP จากหน้าเวปมาวาง'!BF54</f>
        <v>3.57</v>
      </c>
      <c r="BI58" s="9">
        <f>' IP จากหน้าเวปมาวาง'!BG54</f>
        <v>78.53</v>
      </c>
      <c r="BJ58" s="9">
        <f>' IP จากหน้าเวปมาวาง'!BH54</f>
        <v>78.53</v>
      </c>
      <c r="BK58" s="9">
        <f>' IP จากหน้าเวปมาวาง'!BI54</f>
        <v>602</v>
      </c>
      <c r="BL58" s="9">
        <f>' IP จากหน้าเวปมาวาง'!BJ54</f>
        <v>2628</v>
      </c>
      <c r="BM58" s="9">
        <f>' IP จากหน้าเวปมาวาง'!BK54</f>
        <v>4.37</v>
      </c>
      <c r="BN58" s="9">
        <f>' IP จากหน้าเวปมาวาง'!BL54</f>
        <v>75.02</v>
      </c>
      <c r="BO58" s="9">
        <f>' IP จากหน้าเวปมาวาง'!BM54</f>
        <v>75.02</v>
      </c>
      <c r="BP58" s="9">
        <f>' IP จากหน้าเวปมาวาง'!BN54</f>
        <v>489</v>
      </c>
      <c r="BQ58" s="9">
        <f>' IP จากหน้าเวปมาวาง'!BO54</f>
        <v>2608</v>
      </c>
      <c r="BR58" s="9">
        <f>' IP จากหน้าเวปมาวาง'!BP54</f>
        <v>5.33</v>
      </c>
      <c r="BS58" s="9">
        <f>' IP จากหน้าเวปมาวาง'!BQ54</f>
        <v>76.930000000000007</v>
      </c>
      <c r="BT58" s="9">
        <f>' IP จากหน้าเวปมาวาง'!BR54</f>
        <v>76.930000000000007</v>
      </c>
    </row>
    <row r="59" spans="1:72">
      <c r="A59" s="10">
        <v>55</v>
      </c>
      <c r="B59" s="10" t="s">
        <v>135</v>
      </c>
      <c r="C59" s="10">
        <v>11044</v>
      </c>
      <c r="D59" s="10" t="s">
        <v>141</v>
      </c>
      <c r="E59" s="13">
        <f t="shared" si="0"/>
        <v>4195</v>
      </c>
      <c r="F59" s="9">
        <f>' IP จากหน้าเวปมาวาง'!D55</f>
        <v>36</v>
      </c>
      <c r="G59" s="9">
        <f>' IP จากหน้าเวปมาวาง'!E55</f>
        <v>36</v>
      </c>
      <c r="H59" s="9">
        <f>' IP จากหน้าเวปมาวาง'!F55</f>
        <v>1566</v>
      </c>
      <c r="I59" s="9">
        <f>' IP จากหน้าเวปมาวาง'!G55</f>
        <v>4195</v>
      </c>
      <c r="J59" s="9">
        <f>' IP จากหน้าเวปมาวาง'!H55</f>
        <v>2.68</v>
      </c>
      <c r="K59" s="9">
        <f>' IP จากหน้าเวปมาวาง'!I55</f>
        <v>31.93</v>
      </c>
      <c r="L59" s="9">
        <f>' IP จากหน้าเวปมาวาง'!J55</f>
        <v>31.93</v>
      </c>
      <c r="M59" s="9">
        <f>' IP จากหน้าเวปมาวาง'!K55</f>
        <v>178</v>
      </c>
      <c r="N59" s="9">
        <f>' IP จากหน้าเวปมาวาง'!L55</f>
        <v>507</v>
      </c>
      <c r="O59" s="9">
        <f>' IP จากหน้าเวปมาวาง'!M55</f>
        <v>2.85</v>
      </c>
      <c r="P59" s="9">
        <f>' IP จากหน้าเวปมาวาง'!N55</f>
        <v>45.43</v>
      </c>
      <c r="Q59" s="9">
        <f>' IP จากหน้าเวปมาวาง'!O55</f>
        <v>45.43</v>
      </c>
      <c r="R59" s="9">
        <f>' IP จากหน้าเวปมาวาง'!P55</f>
        <v>175</v>
      </c>
      <c r="S59" s="9">
        <f>' IP จากหน้าเวปมาวาง'!Q55</f>
        <v>521</v>
      </c>
      <c r="T59" s="9">
        <f>' IP จากหน้าเวปมาวาง'!R55</f>
        <v>2.98</v>
      </c>
      <c r="U59" s="9">
        <f>' IP จากหน้าเวปมาวาง'!S55</f>
        <v>48.24</v>
      </c>
      <c r="V59" s="9">
        <f>' IP จากหน้าเวปมาวาง'!T55</f>
        <v>48.24</v>
      </c>
      <c r="W59" s="9">
        <f>' IP จากหน้าเวปมาวาง'!U55</f>
        <v>184</v>
      </c>
      <c r="X59" s="9">
        <f>' IP จากหน้าเวปมาวาง'!V55</f>
        <v>523</v>
      </c>
      <c r="Y59" s="9">
        <f>' IP จากหน้าเวปมาวาง'!W55</f>
        <v>2.84</v>
      </c>
      <c r="Z59" s="9">
        <f>' IP จากหน้าเวปมาวาง'!X55</f>
        <v>46.86</v>
      </c>
      <c r="AA59" s="9">
        <f>' IP จากหน้าเวปมาวาง'!Y55</f>
        <v>46.86</v>
      </c>
      <c r="AB59" s="9">
        <f>' IP จากหน้าเวปมาวาง'!Z55</f>
        <v>191</v>
      </c>
      <c r="AC59" s="9">
        <f>' IP จากหน้าเวปมาวาง'!AA55</f>
        <v>427</v>
      </c>
      <c r="AD59" s="9">
        <f>' IP จากหน้าเวปมาวาง'!AB55</f>
        <v>2.2400000000000002</v>
      </c>
      <c r="AE59" s="9">
        <f>' IP จากหน้าเวปมาวาง'!AC55</f>
        <v>38.26</v>
      </c>
      <c r="AF59" s="9">
        <f>' IP จากหน้าเวปมาวาง'!AD55</f>
        <v>38.26</v>
      </c>
      <c r="AG59" s="9">
        <f>' IP จากหน้าเวปมาวาง'!AE55</f>
        <v>154</v>
      </c>
      <c r="AH59" s="9">
        <f>' IP จากหน้าเวปมาวาง'!AF55</f>
        <v>399</v>
      </c>
      <c r="AI59" s="9">
        <f>' IP จากหน้าเวปมาวาง'!AG55</f>
        <v>2.59</v>
      </c>
      <c r="AJ59" s="9">
        <f>' IP จากหน้าเวปมาวาง'!AH55</f>
        <v>39.58</v>
      </c>
      <c r="AK59" s="9">
        <f>' IP จากหน้าเวปมาวาง'!AI55</f>
        <v>39.58</v>
      </c>
      <c r="AL59" s="9">
        <f>' IP จากหน้าเวปมาวาง'!AJ55</f>
        <v>187</v>
      </c>
      <c r="AM59" s="9">
        <f>' IP จากหน้าเวปมาวาง'!AK55</f>
        <v>442</v>
      </c>
      <c r="AN59" s="9">
        <f>' IP จากหน้าเวปมาวาง'!AL55</f>
        <v>2.36</v>
      </c>
      <c r="AO59" s="9">
        <f>' IP จากหน้าเวปมาวาง'!AM55</f>
        <v>39.61</v>
      </c>
      <c r="AP59" s="9">
        <f>' IP จากหน้าเวปมาวาง'!AN55</f>
        <v>39.61</v>
      </c>
      <c r="AQ59" s="9">
        <f>' IP จากหน้าเวปมาวาง'!AO55</f>
        <v>108</v>
      </c>
      <c r="AR59" s="9">
        <f>' IP จากหน้าเวปมาวาง'!AP55</f>
        <v>291</v>
      </c>
      <c r="AS59" s="9">
        <f>' IP จากหน้าเวปมาวาง'!AQ55</f>
        <v>2.69</v>
      </c>
      <c r="AT59" s="9">
        <f>' IP จากหน้าเวปมาวาง'!AR55</f>
        <v>26.94</v>
      </c>
      <c r="AU59" s="9">
        <f>' IP จากหน้าเวปมาวาง'!AS55</f>
        <v>26.94</v>
      </c>
      <c r="AV59" s="9">
        <f>' IP จากหน้าเวปมาวาง'!AT55</f>
        <v>143</v>
      </c>
      <c r="AW59" s="9">
        <f>' IP จากหน้าเวปมาวาง'!AU55</f>
        <v>358</v>
      </c>
      <c r="AX59" s="9">
        <f>' IP จากหน้าเวปมาวาง'!AV55</f>
        <v>2.5</v>
      </c>
      <c r="AY59" s="9">
        <f>' IP จากหน้าเวปมาวาง'!AW55</f>
        <v>32.08</v>
      </c>
      <c r="AZ59" s="9">
        <f>' IP จากหน้าเวปมาวาง'!AX55</f>
        <v>32.08</v>
      </c>
      <c r="BA59" s="9">
        <f>' IP จากหน้าเวปมาวาง'!AY55</f>
        <v>144</v>
      </c>
      <c r="BB59" s="9">
        <f>' IP จากหน้าเวปมาวาง'!AZ55</f>
        <v>423</v>
      </c>
      <c r="BC59" s="9">
        <f>' IP จากหน้าเวปมาวาง'!BA55</f>
        <v>2.94</v>
      </c>
      <c r="BD59" s="9">
        <f>' IP จากหน้าเวปมาวาง'!BB55</f>
        <v>39.17</v>
      </c>
      <c r="BE59" s="9">
        <f>' IP จากหน้าเวปมาวาง'!BC55</f>
        <v>39.17</v>
      </c>
      <c r="BF59" s="9">
        <f>' IP จากหน้าเวปมาวาง'!BD55</f>
        <v>102</v>
      </c>
      <c r="BG59" s="9">
        <f>' IP จากหน้าเวปมาวาง'!BE55</f>
        <v>304</v>
      </c>
      <c r="BH59" s="9">
        <f>' IP จากหน้าเวปมาวาง'!BF55</f>
        <v>2.98</v>
      </c>
      <c r="BI59" s="9">
        <f>' IP จากหน้าเวปมาวาง'!BG55</f>
        <v>27.24</v>
      </c>
      <c r="BJ59" s="9">
        <f>' IP จากหน้าเวปมาวาง'!BH55</f>
        <v>27.24</v>
      </c>
      <c r="BK59" s="9">
        <f>' IP จากหน้าเวปมาวาง'!BI55</f>
        <v>0</v>
      </c>
      <c r="BL59" s="9">
        <f>' IP จากหน้าเวปมาวาง'!BJ55</f>
        <v>0</v>
      </c>
      <c r="BM59" s="9">
        <f>' IP จากหน้าเวปมาวาง'!BK55</f>
        <v>0</v>
      </c>
      <c r="BN59" s="9">
        <f>' IP จากหน้าเวปมาวาง'!BL55</f>
        <v>0</v>
      </c>
      <c r="BO59" s="9">
        <f>' IP จากหน้าเวปมาวาง'!BM55</f>
        <v>0</v>
      </c>
      <c r="BP59" s="9">
        <f>' IP จากหน้าเวปมาวาง'!BN55</f>
        <v>0</v>
      </c>
      <c r="BQ59" s="9">
        <f>' IP จากหน้าเวปมาวาง'!BO55</f>
        <v>0</v>
      </c>
      <c r="BR59" s="9">
        <f>' IP จากหน้าเวปมาวาง'!BP55</f>
        <v>0</v>
      </c>
      <c r="BS59" s="9">
        <f>' IP จากหน้าเวปมาวาง'!BQ55</f>
        <v>0</v>
      </c>
      <c r="BT59" s="9">
        <f>' IP จากหน้าเวปมาวาง'!BR55</f>
        <v>0</v>
      </c>
    </row>
    <row r="60" spans="1:72">
      <c r="A60" s="10">
        <v>56</v>
      </c>
      <c r="B60" s="10" t="s">
        <v>135</v>
      </c>
      <c r="C60" s="10">
        <v>11045</v>
      </c>
      <c r="D60" s="10" t="s">
        <v>143</v>
      </c>
      <c r="E60" s="13">
        <f t="shared" si="0"/>
        <v>8788</v>
      </c>
      <c r="F60" s="9">
        <f>' IP จากหน้าเวปมาวาง'!D56</f>
        <v>41</v>
      </c>
      <c r="G60" s="9">
        <f>' IP จากหน้าเวปมาวาง'!E56</f>
        <v>41</v>
      </c>
      <c r="H60" s="9">
        <f>' IP จากหน้าเวปมาวาง'!F56</f>
        <v>3060</v>
      </c>
      <c r="I60" s="9">
        <f>' IP จากหน้าเวปมาวาง'!G56</f>
        <v>8788</v>
      </c>
      <c r="J60" s="9">
        <f>' IP จากหน้าเวปมาวาง'!H56</f>
        <v>2.87</v>
      </c>
      <c r="K60" s="9">
        <f>' IP จากหน้าเวปมาวาง'!I56</f>
        <v>58.72</v>
      </c>
      <c r="L60" s="9">
        <f>' IP จากหน้าเวปมาวาง'!J56</f>
        <v>58.72</v>
      </c>
      <c r="M60" s="9">
        <f>' IP จากหน้าเวปมาวาง'!K56</f>
        <v>297</v>
      </c>
      <c r="N60" s="9">
        <f>' IP จากหน้าเวปมาวาง'!L56</f>
        <v>784</v>
      </c>
      <c r="O60" s="9">
        <f>' IP จากหน้าเวปมาวาง'!M56</f>
        <v>2.64</v>
      </c>
      <c r="P60" s="9">
        <f>' IP จากหน้าเวปมาวาง'!N56</f>
        <v>61.68</v>
      </c>
      <c r="Q60" s="9">
        <f>' IP จากหน้าเวปมาวาง'!O56</f>
        <v>61.68</v>
      </c>
      <c r="R60" s="9">
        <f>' IP จากหน้าเวปมาวาง'!P56</f>
        <v>320</v>
      </c>
      <c r="S60" s="9">
        <f>' IP จากหน้าเวปมาวาง'!Q56</f>
        <v>753</v>
      </c>
      <c r="T60" s="9">
        <f>' IP จากหน้าเวปมาวาง'!R56</f>
        <v>2.35</v>
      </c>
      <c r="U60" s="9">
        <f>' IP จากหน้าเวปมาวาง'!S56</f>
        <v>61.22</v>
      </c>
      <c r="V60" s="9">
        <f>' IP จากหน้าเวปมาวาง'!T56</f>
        <v>61.22</v>
      </c>
      <c r="W60" s="9">
        <f>' IP จากหน้าเวปมาวาง'!U56</f>
        <v>320</v>
      </c>
      <c r="X60" s="9">
        <f>' IP จากหน้าเวปมาวาง'!V56</f>
        <v>747</v>
      </c>
      <c r="Y60" s="9">
        <f>' IP จากหน้าเวปมาวาง'!W56</f>
        <v>2.33</v>
      </c>
      <c r="Z60" s="9">
        <f>' IP จากหน้าเวปมาวาง'!X56</f>
        <v>58.77</v>
      </c>
      <c r="AA60" s="9">
        <f>' IP จากหน้าเวปมาวาง'!Y56</f>
        <v>58.77</v>
      </c>
      <c r="AB60" s="9">
        <f>' IP จากหน้าเวปมาวาง'!Z56</f>
        <v>303</v>
      </c>
      <c r="AC60" s="9">
        <f>' IP จากหน้าเวปมาวาง'!AA56</f>
        <v>805</v>
      </c>
      <c r="AD60" s="9">
        <f>' IP จากหน้าเวปมาวาง'!AB56</f>
        <v>2.66</v>
      </c>
      <c r="AE60" s="9">
        <f>' IP จากหน้าเวปมาวาง'!AC56</f>
        <v>63.34</v>
      </c>
      <c r="AF60" s="9">
        <f>' IP จากหน้าเวปมาวาง'!AD56</f>
        <v>63.34</v>
      </c>
      <c r="AG60" s="9">
        <f>' IP จากหน้าเวปมาวาง'!AE56</f>
        <v>306</v>
      </c>
      <c r="AH60" s="9">
        <f>' IP จากหน้าเวปมาวาง'!AF56</f>
        <v>773</v>
      </c>
      <c r="AI60" s="9">
        <f>' IP จากหน้าเวปมาวาง'!AG56</f>
        <v>2.5299999999999998</v>
      </c>
      <c r="AJ60" s="9">
        <f>' IP จากหน้าเวปมาวาง'!AH56</f>
        <v>67.33</v>
      </c>
      <c r="AK60" s="9">
        <f>' IP จากหน้าเวปมาวาง'!AI56</f>
        <v>67.33</v>
      </c>
      <c r="AL60" s="9">
        <f>' IP จากหน้าเวปมาวาง'!AJ56</f>
        <v>321</v>
      </c>
      <c r="AM60" s="9">
        <f>' IP จากหน้าเวปมาวาง'!AK56</f>
        <v>973</v>
      </c>
      <c r="AN60" s="9">
        <f>' IP จากหน้าเวปมาวาง'!AL56</f>
        <v>3.03</v>
      </c>
      <c r="AO60" s="9">
        <f>' IP จากหน้าเวปมาวาง'!AM56</f>
        <v>76.55</v>
      </c>
      <c r="AP60" s="9">
        <f>' IP จากหน้าเวปมาวาง'!AN56</f>
        <v>76.55</v>
      </c>
      <c r="AQ60" s="9">
        <f>' IP จากหน้าเวปมาวาง'!AO56</f>
        <v>289</v>
      </c>
      <c r="AR60" s="9">
        <f>' IP จากหน้าเวปมาวาง'!AP56</f>
        <v>749</v>
      </c>
      <c r="AS60" s="9">
        <f>' IP จากหน้าเวปมาวาง'!AQ56</f>
        <v>2.59</v>
      </c>
      <c r="AT60" s="9">
        <f>' IP จากหน้าเวปมาวาง'!AR56</f>
        <v>60.89</v>
      </c>
      <c r="AU60" s="9">
        <f>' IP จากหน้าเวปมาวาง'!AS56</f>
        <v>60.89</v>
      </c>
      <c r="AV60" s="9">
        <f>' IP จากหน้าเวปมาวาง'!AT56</f>
        <v>242</v>
      </c>
      <c r="AW60" s="9">
        <f>' IP จากหน้าเวปมาวาง'!AU56</f>
        <v>660</v>
      </c>
      <c r="AX60" s="9">
        <f>' IP จากหน้าเวปมาวาง'!AV56</f>
        <v>2.73</v>
      </c>
      <c r="AY60" s="9">
        <f>' IP จากหน้าเวปมาวาง'!AW56</f>
        <v>51.93</v>
      </c>
      <c r="AZ60" s="9">
        <f>' IP จากหน้าเวปมาวาง'!AX56</f>
        <v>51.93</v>
      </c>
      <c r="BA60" s="9">
        <f>' IP จากหน้าเวปมาวาง'!AY56</f>
        <v>254</v>
      </c>
      <c r="BB60" s="9">
        <f>' IP จากหน้าเวปมาวาง'!AZ56</f>
        <v>762</v>
      </c>
      <c r="BC60" s="9">
        <f>' IP จากหน้าเวปมาวาง'!BA56</f>
        <v>3</v>
      </c>
      <c r="BD60" s="9">
        <f>' IP จากหน้าเวปมาวาง'!BB56</f>
        <v>61.95</v>
      </c>
      <c r="BE60" s="9">
        <f>' IP จากหน้าเวปมาวาง'!BC56</f>
        <v>61.95</v>
      </c>
      <c r="BF60" s="9">
        <f>' IP จากหน้าเวปมาวาง'!BD56</f>
        <v>200</v>
      </c>
      <c r="BG60" s="9">
        <f>' IP จากหน้าเวปมาวาง'!BE56</f>
        <v>539</v>
      </c>
      <c r="BH60" s="9">
        <f>' IP จากหน้าเวปมาวาง'!BF56</f>
        <v>2.7</v>
      </c>
      <c r="BI60" s="9">
        <f>' IP จากหน้าเวปมาวาง'!BG56</f>
        <v>42.41</v>
      </c>
      <c r="BJ60" s="9">
        <f>' IP จากหน้าเวปมาวาง'!BH56</f>
        <v>42.41</v>
      </c>
      <c r="BK60" s="9">
        <f>' IP จากหน้าเวปมาวาง'!BI56</f>
        <v>208</v>
      </c>
      <c r="BL60" s="9">
        <f>' IP จากหน้าเวปมาวาง'!BJ56</f>
        <v>1243</v>
      </c>
      <c r="BM60" s="9">
        <f>' IP จากหน้าเวปมาวาง'!BK56</f>
        <v>5.98</v>
      </c>
      <c r="BN60" s="9">
        <f>' IP จากหน้าเวปมาวาง'!BL56</f>
        <v>97.8</v>
      </c>
      <c r="BO60" s="9">
        <f>' IP จากหน้าเวปมาวาง'!BM56</f>
        <v>97.8</v>
      </c>
      <c r="BP60" s="9">
        <f>' IP จากหน้าเวปมาวาง'!BN56</f>
        <v>0</v>
      </c>
      <c r="BQ60" s="9">
        <f>' IP จากหน้าเวปมาวาง'!BO56</f>
        <v>0</v>
      </c>
      <c r="BR60" s="9">
        <f>' IP จากหน้าเวปมาวาง'!BP56</f>
        <v>0</v>
      </c>
      <c r="BS60" s="9">
        <f>' IP จากหน้าเวปมาวาง'!BQ56</f>
        <v>0</v>
      </c>
      <c r="BT60" s="9">
        <f>' IP จากหน้าเวปมาวาง'!BR56</f>
        <v>0</v>
      </c>
    </row>
    <row r="61" spans="1:72">
      <c r="A61" s="10">
        <v>57</v>
      </c>
      <c r="B61" s="10" t="s">
        <v>135</v>
      </c>
      <c r="C61" s="10">
        <v>11448</v>
      </c>
      <c r="D61" s="10" t="s">
        <v>145</v>
      </c>
      <c r="E61" s="13">
        <f t="shared" si="0"/>
        <v>63466</v>
      </c>
      <c r="F61" s="9">
        <f>' IP จากหน้าเวปมาวาง'!D57</f>
        <v>290</v>
      </c>
      <c r="G61" s="9">
        <f>' IP จากหน้าเวปมาวาง'!E57</f>
        <v>290</v>
      </c>
      <c r="H61" s="9">
        <f>' IP จากหน้าเวปมาวาง'!F57</f>
        <v>14686</v>
      </c>
      <c r="I61" s="9">
        <f>' IP จากหน้าเวปมาวาง'!G57</f>
        <v>63466</v>
      </c>
      <c r="J61" s="9">
        <f>' IP จากหน้าเวปมาวาง'!H57</f>
        <v>4.32</v>
      </c>
      <c r="K61" s="9">
        <f>' IP จากหน้าเวปมาวาง'!I57</f>
        <v>59.96</v>
      </c>
      <c r="L61" s="9">
        <f>' IP จากหน้าเวปมาวาง'!J57</f>
        <v>59.96</v>
      </c>
      <c r="M61" s="9">
        <f>' IP จากหน้าเวปมาวาง'!K57</f>
        <v>1434</v>
      </c>
      <c r="N61" s="9">
        <f>' IP จากหน้าเวปมาวาง'!L57</f>
        <v>5910</v>
      </c>
      <c r="O61" s="9">
        <f>' IP จากหน้าเวปมาวาง'!M57</f>
        <v>4.12</v>
      </c>
      <c r="P61" s="9">
        <f>' IP จากหน้าเวปมาวาง'!N57</f>
        <v>65.739999999999995</v>
      </c>
      <c r="Q61" s="9">
        <f>' IP จากหน้าเวปมาวาง'!O57</f>
        <v>65.739999999999995</v>
      </c>
      <c r="R61" s="9">
        <f>' IP จากหน้าเวปมาวาง'!P57</f>
        <v>1373</v>
      </c>
      <c r="S61" s="9">
        <f>' IP จากหน้าเวปมาวาง'!Q57</f>
        <v>5885</v>
      </c>
      <c r="T61" s="9">
        <f>' IP จากหน้าเวปมาวาง'!R57</f>
        <v>4.29</v>
      </c>
      <c r="U61" s="9">
        <f>' IP จากหน้าเวปมาวาง'!S57</f>
        <v>67.64</v>
      </c>
      <c r="V61" s="9">
        <f>' IP จากหน้าเวปมาวาง'!T57</f>
        <v>67.64</v>
      </c>
      <c r="W61" s="9">
        <f>' IP จากหน้าเวปมาวาง'!U57</f>
        <v>1481</v>
      </c>
      <c r="X61" s="9">
        <f>' IP จากหน้าเวปมาวาง'!V57</f>
        <v>5645</v>
      </c>
      <c r="Y61" s="9">
        <f>' IP จากหน้าเวปมาวาง'!W57</f>
        <v>3.81</v>
      </c>
      <c r="Z61" s="9">
        <f>' IP จากหน้าเวปมาวาง'!X57</f>
        <v>62.79</v>
      </c>
      <c r="AA61" s="9">
        <f>' IP จากหน้าเวปมาวาง'!Y57</f>
        <v>62.79</v>
      </c>
      <c r="AB61" s="9">
        <f>' IP จากหน้าเวปมาวาง'!Z57</f>
        <v>1339</v>
      </c>
      <c r="AC61" s="9">
        <f>' IP จากหน้าเวปมาวาง'!AA57</f>
        <v>5665</v>
      </c>
      <c r="AD61" s="9">
        <f>' IP จากหน้าเวปมาวาง'!AB57</f>
        <v>4.2300000000000004</v>
      </c>
      <c r="AE61" s="9">
        <f>' IP จากหน้าเวปมาวาง'!AC57</f>
        <v>63.01</v>
      </c>
      <c r="AF61" s="9">
        <f>' IP จากหน้าเวปมาวาง'!AD57</f>
        <v>63.01</v>
      </c>
      <c r="AG61" s="9">
        <f>' IP จากหน้าเวปมาวาง'!AE57</f>
        <v>1330</v>
      </c>
      <c r="AH61" s="9">
        <f>' IP จากหน้าเวปมาวาง'!AF57</f>
        <v>5617</v>
      </c>
      <c r="AI61" s="9">
        <f>' IP จากหน้าเวปมาวาง'!AG57</f>
        <v>4.22</v>
      </c>
      <c r="AJ61" s="9">
        <f>' IP จากหน้าเวปมาวาง'!AH57</f>
        <v>69.17</v>
      </c>
      <c r="AK61" s="9">
        <f>' IP จากหน้าเวปมาวาง'!AI57</f>
        <v>69.17</v>
      </c>
      <c r="AL61" s="9">
        <f>' IP จากหน้าเวปมาวาง'!AJ57</f>
        <v>1534</v>
      </c>
      <c r="AM61" s="9">
        <f>' IP จากหน้าเวปมาวาง'!AK57</f>
        <v>5981</v>
      </c>
      <c r="AN61" s="9">
        <f>' IP จากหน้าเวปมาวาง'!AL57</f>
        <v>3.9</v>
      </c>
      <c r="AO61" s="9">
        <f>' IP จากหน้าเวปมาวาง'!AM57</f>
        <v>66.53</v>
      </c>
      <c r="AP61" s="9">
        <f>' IP จากหน้าเวปมาวาง'!AN57</f>
        <v>66.53</v>
      </c>
      <c r="AQ61" s="9">
        <f>' IP จากหน้าเวปมาวาง'!AO57</f>
        <v>1356</v>
      </c>
      <c r="AR61" s="9">
        <f>' IP จากหน้าเวปมาวาง'!AP57</f>
        <v>5405</v>
      </c>
      <c r="AS61" s="9">
        <f>' IP จากหน้าเวปมาวาง'!AQ57</f>
        <v>3.99</v>
      </c>
      <c r="AT61" s="9">
        <f>' IP จากหน้าเวปมาวาง'!AR57</f>
        <v>62.13</v>
      </c>
      <c r="AU61" s="9">
        <f>' IP จากหน้าเวปมาวาง'!AS57</f>
        <v>62.13</v>
      </c>
      <c r="AV61" s="9">
        <f>' IP จากหน้าเวปมาวาง'!AT57</f>
        <v>1291</v>
      </c>
      <c r="AW61" s="9">
        <f>' IP จากหน้าเวปมาวาง'!AU57</f>
        <v>5443</v>
      </c>
      <c r="AX61" s="9">
        <f>' IP จากหน้าเวปมาวาง'!AV57</f>
        <v>4.22</v>
      </c>
      <c r="AY61" s="9">
        <f>' IP จากหน้าเวปมาวาง'!AW57</f>
        <v>60.55</v>
      </c>
      <c r="AZ61" s="9">
        <f>' IP จากหน้าเวปมาวาง'!AX57</f>
        <v>60.55</v>
      </c>
      <c r="BA61" s="9">
        <f>' IP จากหน้าเวปมาวาง'!AY57</f>
        <v>1305</v>
      </c>
      <c r="BB61" s="9">
        <f>' IP จากหน้าเวปมาวาง'!AZ57</f>
        <v>5245</v>
      </c>
      <c r="BC61" s="9">
        <f>' IP จากหน้าเวปมาวาง'!BA57</f>
        <v>4.0199999999999996</v>
      </c>
      <c r="BD61" s="9">
        <f>' IP จากหน้าเวปมาวาง'!BB57</f>
        <v>60.29</v>
      </c>
      <c r="BE61" s="9">
        <f>' IP จากหน้าเวปมาวาง'!BC57</f>
        <v>60.29</v>
      </c>
      <c r="BF61" s="9">
        <f>' IP จากหน้าเวปมาวาง'!BD57</f>
        <v>1103</v>
      </c>
      <c r="BG61" s="9">
        <f>' IP จากหน้าเวปมาวาง'!BE57</f>
        <v>5081</v>
      </c>
      <c r="BH61" s="9">
        <f>' IP จากหน้าเวปมาวาง'!BF57</f>
        <v>4.6100000000000003</v>
      </c>
      <c r="BI61" s="9">
        <f>' IP จากหน้าเวปมาวาง'!BG57</f>
        <v>56.52</v>
      </c>
      <c r="BJ61" s="9">
        <f>' IP จากหน้าเวปมาวาง'!BH57</f>
        <v>56.52</v>
      </c>
      <c r="BK61" s="9">
        <f>' IP จากหน้าเวปมาวาง'!BI57</f>
        <v>1140</v>
      </c>
      <c r="BL61" s="9">
        <f>' IP จากหน้าเวปมาวาง'!BJ57</f>
        <v>7589</v>
      </c>
      <c r="BM61" s="9">
        <f>' IP จากหน้าเวปมาวาง'!BK57</f>
        <v>6.66</v>
      </c>
      <c r="BN61" s="9">
        <f>' IP จากหน้าเวปมาวาง'!BL57</f>
        <v>84.42</v>
      </c>
      <c r="BO61" s="9">
        <f>' IP จากหน้าเวปมาวาง'!BM57</f>
        <v>84.42</v>
      </c>
      <c r="BP61" s="9">
        <f>' IP จากหน้าเวปมาวาง'!BN57</f>
        <v>0</v>
      </c>
      <c r="BQ61" s="9">
        <f>' IP จากหน้าเวปมาวาง'!BO57</f>
        <v>0</v>
      </c>
      <c r="BR61" s="9">
        <f>' IP จากหน้าเวปมาวาง'!BP57</f>
        <v>0</v>
      </c>
      <c r="BS61" s="9">
        <f>' IP จากหน้าเวปมาวาง'!BQ57</f>
        <v>0</v>
      </c>
      <c r="BT61" s="9">
        <f>' IP จากหน้าเวปมาวาง'!BR57</f>
        <v>0</v>
      </c>
    </row>
    <row r="62" spans="1:72">
      <c r="A62" s="10">
        <v>58</v>
      </c>
      <c r="B62" s="10" t="s">
        <v>135</v>
      </c>
      <c r="C62" s="10">
        <v>21356</v>
      </c>
      <c r="D62" s="10" t="s">
        <v>147</v>
      </c>
      <c r="E62" s="13">
        <f t="shared" si="0"/>
        <v>6258</v>
      </c>
      <c r="F62" s="9">
        <f>' IP จากหน้าเวปมาวาง'!D58</f>
        <v>28</v>
      </c>
      <c r="G62" s="9">
        <f>' IP จากหน้าเวปมาวาง'!E58</f>
        <v>28</v>
      </c>
      <c r="H62" s="9">
        <f>' IP จากหน้าเวปมาวาง'!F58</f>
        <v>2176</v>
      </c>
      <c r="I62" s="9">
        <f>' IP จากหน้าเวปมาวาง'!G58</f>
        <v>6449</v>
      </c>
      <c r="J62" s="9">
        <f>' IP จากหน้าเวปมาวาง'!H58</f>
        <v>2.96</v>
      </c>
      <c r="K62" s="9">
        <f>' IP จากหน้าเวปมาวาง'!I58</f>
        <v>63.1</v>
      </c>
      <c r="L62" s="9">
        <f>' IP จากหน้าเวปมาวาง'!J58</f>
        <v>63.1</v>
      </c>
      <c r="M62" s="9">
        <f>' IP จากหน้าเวปมาวาง'!K58</f>
        <v>196</v>
      </c>
      <c r="N62" s="9">
        <f>' IP จากหน้าเวปมาวาง'!L58</f>
        <v>506</v>
      </c>
      <c r="O62" s="9">
        <f>' IP จากหน้าเวปมาวาง'!M58</f>
        <v>2.58</v>
      </c>
      <c r="P62" s="9">
        <f>' IP จากหน้าเวปมาวาง'!N58</f>
        <v>58.29</v>
      </c>
      <c r="Q62" s="9">
        <f>' IP จากหน้าเวปมาวาง'!O58</f>
        <v>58.29</v>
      </c>
      <c r="R62" s="9">
        <f>' IP จากหน้าเวปมาวาง'!P58</f>
        <v>199</v>
      </c>
      <c r="S62" s="9">
        <f>' IP จากหน้าเวปมาวาง'!Q58</f>
        <v>559</v>
      </c>
      <c r="T62" s="9">
        <f>' IP จากหน้าเวปมาวาง'!R58</f>
        <v>2.81</v>
      </c>
      <c r="U62" s="9">
        <f>' IP จากหน้าเวปมาวาง'!S58</f>
        <v>66.55</v>
      </c>
      <c r="V62" s="9">
        <f>' IP จากหน้าเวปมาวาง'!T58</f>
        <v>66.55</v>
      </c>
      <c r="W62" s="9">
        <f>' IP จากหน้าเวปมาวาง'!U58</f>
        <v>187</v>
      </c>
      <c r="X62" s="9">
        <f>' IP จากหน้าเวปมาวาง'!V58</f>
        <v>493</v>
      </c>
      <c r="Y62" s="9">
        <f>' IP จากหน้าเวปมาวาง'!W58</f>
        <v>2.64</v>
      </c>
      <c r="Z62" s="9">
        <f>' IP จากหน้าเวปมาวาง'!X58</f>
        <v>56.8</v>
      </c>
      <c r="AA62" s="9">
        <f>' IP จากหน้าเวปมาวาง'!Y58</f>
        <v>56.8</v>
      </c>
      <c r="AB62" s="9">
        <f>' IP จากหน้าเวปมาวาง'!Z58</f>
        <v>184</v>
      </c>
      <c r="AC62" s="9">
        <f>' IP จากหน้าเวปมาวาง'!AA58</f>
        <v>476</v>
      </c>
      <c r="AD62" s="9">
        <f>' IP จากหน้าเวปมาวาง'!AB58</f>
        <v>2.59</v>
      </c>
      <c r="AE62" s="9">
        <f>' IP จากหน้าเวปมาวาง'!AC58</f>
        <v>54.84</v>
      </c>
      <c r="AF62" s="9">
        <f>' IP จากหน้าเวปมาวาง'!AD58</f>
        <v>54.84</v>
      </c>
      <c r="AG62" s="9">
        <f>' IP จากหน้าเวปมาวาง'!AE58</f>
        <v>171</v>
      </c>
      <c r="AH62" s="9">
        <f>' IP จากหน้าเวปมาวาง'!AF58</f>
        <v>486</v>
      </c>
      <c r="AI62" s="9">
        <f>' IP จากหน้าเวปมาวาง'!AG58</f>
        <v>2.84</v>
      </c>
      <c r="AJ62" s="9">
        <f>' IP จากหน้าเวปมาวาง'!AH58</f>
        <v>61.99</v>
      </c>
      <c r="AK62" s="9">
        <f>' IP จากหน้าเวปมาวาง'!AI58</f>
        <v>61.99</v>
      </c>
      <c r="AL62" s="9">
        <f>' IP จากหน้าเวปมาวาง'!AJ58</f>
        <v>236</v>
      </c>
      <c r="AM62" s="9">
        <f>' IP จากหน้าเวปมาวาง'!AK58</f>
        <v>578</v>
      </c>
      <c r="AN62" s="9">
        <f>' IP จากหน้าเวปมาวาง'!AL58</f>
        <v>2.4500000000000002</v>
      </c>
      <c r="AO62" s="9">
        <f>' IP จากหน้าเวปมาวาง'!AM58</f>
        <v>66.59</v>
      </c>
      <c r="AP62" s="9">
        <f>' IP จากหน้าเวปมาวาง'!AN58</f>
        <v>66.59</v>
      </c>
      <c r="AQ62" s="9">
        <f>' IP จากหน้าเวปมาวาง'!AO58</f>
        <v>187</v>
      </c>
      <c r="AR62" s="9">
        <f>' IP จากหน้าเวปมาวาง'!AP58</f>
        <v>483</v>
      </c>
      <c r="AS62" s="9">
        <f>' IP จากหน้าเวปมาวาง'!AQ58</f>
        <v>2.58</v>
      </c>
      <c r="AT62" s="9">
        <f>' IP จากหน้าเวปมาวาง'!AR58</f>
        <v>57.5</v>
      </c>
      <c r="AU62" s="9">
        <f>' IP จากหน้าเวปมาวาง'!AS58</f>
        <v>57.5</v>
      </c>
      <c r="AV62" s="9">
        <f>' IP จากหน้าเวปมาวาง'!AT58</f>
        <v>168</v>
      </c>
      <c r="AW62" s="9">
        <f>' IP จากหน้าเวปมาวาง'!AU58</f>
        <v>471</v>
      </c>
      <c r="AX62" s="9">
        <f>' IP จากหน้าเวปมาวาง'!AV58</f>
        <v>2.8</v>
      </c>
      <c r="AY62" s="9">
        <f>' IP จากหน้าเวปมาวาง'!AW58</f>
        <v>54.26</v>
      </c>
      <c r="AZ62" s="9">
        <f>' IP จากหน้าเวปมาวาง'!AX58</f>
        <v>54.26</v>
      </c>
      <c r="BA62" s="9">
        <f>' IP จากหน้าเวปมาวาง'!AY58</f>
        <v>167</v>
      </c>
      <c r="BB62" s="9">
        <f>' IP จากหน้าเวปมาวาง'!AZ58</f>
        <v>385</v>
      </c>
      <c r="BC62" s="9">
        <f>' IP จากหน้าเวปมาวาง'!BA58</f>
        <v>2.31</v>
      </c>
      <c r="BD62" s="9">
        <f>' IP จากหน้าเวปมาวาง'!BB58</f>
        <v>45.83</v>
      </c>
      <c r="BE62" s="9">
        <f>' IP จากหน้าเวปมาวาง'!BC58</f>
        <v>45.83</v>
      </c>
      <c r="BF62" s="9">
        <f>' IP จากหน้าเวปมาวาง'!BD58</f>
        <v>190</v>
      </c>
      <c r="BG62" s="9">
        <f>' IP จากหน้าเวปมาวาง'!BE58</f>
        <v>528</v>
      </c>
      <c r="BH62" s="9">
        <f>' IP จากหน้าเวปมาวาง'!BF58</f>
        <v>2.78</v>
      </c>
      <c r="BI62" s="9">
        <f>' IP จากหน้าเวปมาวาง'!BG58</f>
        <v>60.83</v>
      </c>
      <c r="BJ62" s="9">
        <f>' IP จากหน้าเวปมาวาง'!BH58</f>
        <v>60.83</v>
      </c>
      <c r="BK62" s="9">
        <f>' IP จากหน้าเวปมาวาง'!BI58</f>
        <v>241</v>
      </c>
      <c r="BL62" s="9">
        <f>' IP จากหน้าเวปมาวาง'!BJ58</f>
        <v>1293</v>
      </c>
      <c r="BM62" s="9">
        <f>' IP จากหน้าเวปมาวาง'!BK58</f>
        <v>5.37</v>
      </c>
      <c r="BN62" s="9">
        <f>' IP จากหน้าเวปมาวาง'!BL58</f>
        <v>148.96</v>
      </c>
      <c r="BO62" s="9">
        <f>' IP จากหน้าเวปมาวาง'!BM58</f>
        <v>148.96</v>
      </c>
      <c r="BP62" s="9">
        <f>' IP จากหน้าเวปมาวาง'!BN58</f>
        <v>50</v>
      </c>
      <c r="BQ62" s="9">
        <f>' IP จากหน้าเวปมาวาง'!BO58</f>
        <v>191</v>
      </c>
      <c r="BR62" s="9">
        <f>' IP จากหน้าเวปมาวาง'!BP58</f>
        <v>3.82</v>
      </c>
      <c r="BS62" s="9">
        <f>' IP จากหน้าเวปมาวาง'!BQ58</f>
        <v>22.74</v>
      </c>
      <c r="BT62" s="9">
        <f>' IP จากหน้าเวปมาวาง'!BR58</f>
        <v>22.74</v>
      </c>
    </row>
    <row r="63" spans="1:72">
      <c r="A63" s="10">
        <v>59</v>
      </c>
      <c r="B63" s="10" t="s">
        <v>135</v>
      </c>
      <c r="C63" s="10">
        <v>28778</v>
      </c>
      <c r="D63" s="10" t="s">
        <v>149</v>
      </c>
      <c r="E63" s="13">
        <f t="shared" si="0"/>
        <v>2996</v>
      </c>
      <c r="F63" s="9">
        <f>' IP จากหน้าเวปมาวาง'!D59</f>
        <v>23</v>
      </c>
      <c r="G63" s="9">
        <f>' IP จากหน้าเวปมาวาง'!E59</f>
        <v>23</v>
      </c>
      <c r="H63" s="9">
        <f>' IP จากหน้าเวปมาวาง'!F59</f>
        <v>1202</v>
      </c>
      <c r="I63" s="9">
        <f>' IP จากหน้าเวปมาวาง'!G59</f>
        <v>3348</v>
      </c>
      <c r="J63" s="9">
        <f>' IP จากหน้าเวปมาวาง'!H59</f>
        <v>2.79</v>
      </c>
      <c r="K63" s="9">
        <f>' IP จากหน้าเวปมาวาง'!I59</f>
        <v>39.880000000000003</v>
      </c>
      <c r="L63" s="9">
        <f>' IP จากหน้าเวปมาวาง'!J59</f>
        <v>39.880000000000003</v>
      </c>
      <c r="M63" s="9">
        <f>' IP จากหน้าเวปมาวาง'!K59</f>
        <v>138</v>
      </c>
      <c r="N63" s="9">
        <f>' IP จากหน้าเวปมาวาง'!L59</f>
        <v>307</v>
      </c>
      <c r="O63" s="9">
        <f>' IP จากหน้าเวปมาวาง'!M59</f>
        <v>2.2200000000000002</v>
      </c>
      <c r="P63" s="9">
        <f>' IP จากหน้าเวปมาวาง'!N59</f>
        <v>43.06</v>
      </c>
      <c r="Q63" s="9">
        <f>' IP จากหน้าเวปมาวาง'!O59</f>
        <v>43.06</v>
      </c>
      <c r="R63" s="9">
        <f>' IP จากหน้าเวปมาวาง'!P59</f>
        <v>131</v>
      </c>
      <c r="S63" s="9">
        <f>' IP จากหน้าเวปมาวาง'!Q59</f>
        <v>292</v>
      </c>
      <c r="T63" s="9">
        <f>' IP จากหน้าเวปมาวาง'!R59</f>
        <v>2.23</v>
      </c>
      <c r="U63" s="9">
        <f>' IP จากหน้าเวปมาวาง'!S59</f>
        <v>42.32</v>
      </c>
      <c r="V63" s="9">
        <f>' IP จากหน้าเวปมาวาง'!T59</f>
        <v>42.32</v>
      </c>
      <c r="W63" s="9">
        <f>' IP จากหน้าเวปมาวาง'!U59</f>
        <v>117</v>
      </c>
      <c r="X63" s="9">
        <f>' IP จากหน้าเวปมาวาง'!V59</f>
        <v>284</v>
      </c>
      <c r="Y63" s="9">
        <f>' IP จากหน้าเวปมาวาง'!W59</f>
        <v>2.4300000000000002</v>
      </c>
      <c r="Z63" s="9">
        <f>' IP จากหน้าเวปมาวาง'!X59</f>
        <v>39.83</v>
      </c>
      <c r="AA63" s="9">
        <f>' IP จากหน้าเวปมาวาง'!Y59</f>
        <v>39.83</v>
      </c>
      <c r="AB63" s="9">
        <f>' IP จากหน้าเวปมาวาง'!Z59</f>
        <v>80</v>
      </c>
      <c r="AC63" s="9">
        <f>' IP จากหน้าเวปมาวาง'!AA59</f>
        <v>158</v>
      </c>
      <c r="AD63" s="9">
        <f>' IP จากหน้าเวปมาวาง'!AB59</f>
        <v>1.98</v>
      </c>
      <c r="AE63" s="9">
        <f>' IP จากหน้าเวปมาวาง'!AC59</f>
        <v>22.16</v>
      </c>
      <c r="AF63" s="9">
        <f>' IP จากหน้าเวปมาวาง'!AD59</f>
        <v>22.16</v>
      </c>
      <c r="AG63" s="9">
        <f>' IP จากหน้าเวปมาวาง'!AE59</f>
        <v>117</v>
      </c>
      <c r="AH63" s="9">
        <f>' IP จากหน้าเวปมาวาง'!AF59</f>
        <v>215</v>
      </c>
      <c r="AI63" s="9">
        <f>' IP จากหน้าเวปมาวาง'!AG59</f>
        <v>1.84</v>
      </c>
      <c r="AJ63" s="9">
        <f>' IP จากหน้าเวปมาวาง'!AH59</f>
        <v>33.39</v>
      </c>
      <c r="AK63" s="9">
        <f>' IP จากหน้าเวปมาวาง'!AI59</f>
        <v>33.39</v>
      </c>
      <c r="AL63" s="9">
        <f>' IP จากหน้าเวปมาวาง'!AJ59</f>
        <v>113</v>
      </c>
      <c r="AM63" s="9">
        <f>' IP จากหน้าเวปมาวาง'!AK59</f>
        <v>313</v>
      </c>
      <c r="AN63" s="9">
        <f>' IP จากหน้าเวปมาวาง'!AL59</f>
        <v>2.77</v>
      </c>
      <c r="AO63" s="9">
        <f>' IP จากหน้าเวปมาวาง'!AM59</f>
        <v>43.9</v>
      </c>
      <c r="AP63" s="9">
        <f>' IP จากหน้าเวปมาวาง'!AN59</f>
        <v>43.9</v>
      </c>
      <c r="AQ63" s="9">
        <f>' IP จากหน้าเวปมาวาง'!AO59</f>
        <v>99</v>
      </c>
      <c r="AR63" s="9">
        <f>' IP จากหน้าเวปมาวาง'!AP59</f>
        <v>215</v>
      </c>
      <c r="AS63" s="9">
        <f>' IP จากหน้าเวปมาวาง'!AQ59</f>
        <v>2.17</v>
      </c>
      <c r="AT63" s="9">
        <f>' IP จากหน้าเวปมาวาง'!AR59</f>
        <v>31.16</v>
      </c>
      <c r="AU63" s="9">
        <f>' IP จากหน้าเวปมาวาง'!AS59</f>
        <v>31.16</v>
      </c>
      <c r="AV63" s="9">
        <f>' IP จากหน้าเวปมาวาง'!AT59</f>
        <v>67</v>
      </c>
      <c r="AW63" s="9">
        <f>' IP จากหน้าเวปมาวาง'!AU59</f>
        <v>167</v>
      </c>
      <c r="AX63" s="9">
        <f>' IP จากหน้าเวปมาวาง'!AV59</f>
        <v>2.4900000000000002</v>
      </c>
      <c r="AY63" s="9">
        <f>' IP จากหน้าเวปมาวาง'!AW59</f>
        <v>23.42</v>
      </c>
      <c r="AZ63" s="9">
        <f>' IP จากหน้าเวปมาวาง'!AX59</f>
        <v>23.42</v>
      </c>
      <c r="BA63" s="9">
        <f>' IP จากหน้าเวปมาวาง'!AY59</f>
        <v>94</v>
      </c>
      <c r="BB63" s="9">
        <f>' IP จากหน้าเวปมาวาง'!AZ59</f>
        <v>209</v>
      </c>
      <c r="BC63" s="9">
        <f>' IP จากหน้าเวปมาวาง'!BA59</f>
        <v>2.2200000000000002</v>
      </c>
      <c r="BD63" s="9">
        <f>' IP จากหน้าเวปมาวาง'!BB59</f>
        <v>30.29</v>
      </c>
      <c r="BE63" s="9">
        <f>' IP จากหน้าเวปมาวาง'!BC59</f>
        <v>30.29</v>
      </c>
      <c r="BF63" s="9">
        <f>' IP จากหน้าเวปมาวาง'!BD59</f>
        <v>87</v>
      </c>
      <c r="BG63" s="9">
        <f>' IP จากหน้าเวปมาวาง'!BE59</f>
        <v>245</v>
      </c>
      <c r="BH63" s="9">
        <f>' IP จากหน้าเวปมาวาง'!BF59</f>
        <v>2.82</v>
      </c>
      <c r="BI63" s="9">
        <f>' IP จากหน้าเวปมาวาง'!BG59</f>
        <v>34.36</v>
      </c>
      <c r="BJ63" s="9">
        <f>' IP จากหน้าเวปมาวาง'!BH59</f>
        <v>34.36</v>
      </c>
      <c r="BK63" s="9">
        <f>' IP จากหน้าเวปมาวาง'!BI59</f>
        <v>107</v>
      </c>
      <c r="BL63" s="9">
        <f>' IP จากหน้าเวปมาวาง'!BJ59</f>
        <v>591</v>
      </c>
      <c r="BM63" s="9">
        <f>' IP จากหน้าเวปมาวาง'!BK59</f>
        <v>5.52</v>
      </c>
      <c r="BN63" s="9">
        <f>' IP จากหน้าเวปมาวาง'!BL59</f>
        <v>82.89</v>
      </c>
      <c r="BO63" s="9">
        <f>' IP จากหน้าเวปมาวาง'!BM59</f>
        <v>82.89</v>
      </c>
      <c r="BP63" s="9">
        <f>' IP จากหน้าเวปมาวาง'!BN59</f>
        <v>52</v>
      </c>
      <c r="BQ63" s="9">
        <f>' IP จากหน้าเวปมาวาง'!BO59</f>
        <v>352</v>
      </c>
      <c r="BR63" s="9">
        <f>' IP จากหน้าเวปมาวาง'!BP59</f>
        <v>6.77</v>
      </c>
      <c r="BS63" s="9">
        <f>' IP จากหน้าเวปมาวาง'!BQ59</f>
        <v>51.01</v>
      </c>
      <c r="BT63" s="9">
        <f>' IP จากหน้าเวปมาวาง'!BR59</f>
        <v>51.01</v>
      </c>
    </row>
    <row r="64" spans="1:72">
      <c r="A64" s="10">
        <v>60</v>
      </c>
      <c r="B64" s="10" t="s">
        <v>135</v>
      </c>
      <c r="C64" s="10">
        <v>28811</v>
      </c>
      <c r="D64" s="10" t="s">
        <v>151</v>
      </c>
      <c r="E64" s="13">
        <f t="shared" si="0"/>
        <v>6611</v>
      </c>
      <c r="F64" s="9">
        <f>' IP จากหน้าเวปมาวาง'!D60</f>
        <v>28</v>
      </c>
      <c r="G64" s="9">
        <f>' IP จากหน้าเวปมาวาง'!E60</f>
        <v>28</v>
      </c>
      <c r="H64" s="9">
        <f>' IP จากหน้าเวปมาวาง'!F60</f>
        <v>1584</v>
      </c>
      <c r="I64" s="9">
        <f>' IP จากหน้าเวปมาวาง'!G60</f>
        <v>7280</v>
      </c>
      <c r="J64" s="9">
        <f>' IP จากหน้าเวปมาวาง'!H60</f>
        <v>4.5999999999999996</v>
      </c>
      <c r="K64" s="9">
        <f>' IP จากหน้าเวปมาวาง'!I60</f>
        <v>71.23</v>
      </c>
      <c r="L64" s="9">
        <f>' IP จากหน้าเวปมาวาง'!J60</f>
        <v>71.23</v>
      </c>
      <c r="M64" s="9">
        <f>' IP จากหน้าเวปมาวาง'!K60</f>
        <v>124</v>
      </c>
      <c r="N64" s="9">
        <f>' IP จากหน้าเวปมาวาง'!L60</f>
        <v>362</v>
      </c>
      <c r="O64" s="9">
        <f>' IP จากหน้าเวปมาวาง'!M60</f>
        <v>2.92</v>
      </c>
      <c r="P64" s="9">
        <f>' IP จากหน้าเวปมาวาง'!N60</f>
        <v>41.71</v>
      </c>
      <c r="Q64" s="9">
        <f>' IP จากหน้าเวปมาวาง'!O60</f>
        <v>41.71</v>
      </c>
      <c r="R64" s="9">
        <f>' IP จากหน้าเวปมาวาง'!P60</f>
        <v>151</v>
      </c>
      <c r="S64" s="9">
        <f>' IP จากหน้าเวปมาวาง'!Q60</f>
        <v>437</v>
      </c>
      <c r="T64" s="9">
        <f>' IP จากหน้าเวปมาวาง'!R60</f>
        <v>2.89</v>
      </c>
      <c r="U64" s="9">
        <f>' IP จากหน้าเวปมาวาง'!S60</f>
        <v>52.02</v>
      </c>
      <c r="V64" s="9">
        <f>' IP จากหน้าเวปมาวาง'!T60</f>
        <v>52.02</v>
      </c>
      <c r="W64" s="9">
        <f>' IP จากหน้าเวปมาวาง'!U60</f>
        <v>132</v>
      </c>
      <c r="X64" s="9">
        <f>' IP จากหน้าเวปมาวาง'!V60</f>
        <v>453</v>
      </c>
      <c r="Y64" s="9">
        <f>' IP จากหน้าเวปมาวาง'!W60</f>
        <v>3.43</v>
      </c>
      <c r="Z64" s="9">
        <f>' IP จากหน้าเวปมาวาง'!X60</f>
        <v>52.19</v>
      </c>
      <c r="AA64" s="9">
        <f>' IP จากหน้าเวปมาวาง'!Y60</f>
        <v>52.19</v>
      </c>
      <c r="AB64" s="9">
        <f>' IP จากหน้าเวปมาวาง'!Z60</f>
        <v>138</v>
      </c>
      <c r="AC64" s="9">
        <f>' IP จากหน้าเวปมาวาง'!AA60</f>
        <v>469</v>
      </c>
      <c r="AD64" s="9">
        <f>' IP จากหน้าเวปมาวาง'!AB60</f>
        <v>3.4</v>
      </c>
      <c r="AE64" s="9">
        <f>' IP จากหน้าเวปมาวาง'!AC60</f>
        <v>54.03</v>
      </c>
      <c r="AF64" s="9">
        <f>' IP จากหน้าเวปมาวาง'!AD60</f>
        <v>54.03</v>
      </c>
      <c r="AG64" s="9">
        <f>' IP จากหน้าเวปมาวาง'!AE60</f>
        <v>169</v>
      </c>
      <c r="AH64" s="9">
        <f>' IP จากหน้าเวปมาวาง'!AF60</f>
        <v>466</v>
      </c>
      <c r="AI64" s="9">
        <f>' IP จากหน้าเวปมาวาง'!AG60</f>
        <v>2.76</v>
      </c>
      <c r="AJ64" s="9">
        <f>' IP จากหน้าเวปมาวาง'!AH60</f>
        <v>59.44</v>
      </c>
      <c r="AK64" s="9">
        <f>' IP จากหน้าเวปมาวาง'!AI60</f>
        <v>59.44</v>
      </c>
      <c r="AL64" s="9">
        <f>' IP จากหน้าเวปมาวาง'!AJ60</f>
        <v>160</v>
      </c>
      <c r="AM64" s="9">
        <f>' IP จากหน้าเวปมาวาง'!AK60</f>
        <v>456</v>
      </c>
      <c r="AN64" s="9">
        <f>' IP จากหน้าเวปมาวาง'!AL60</f>
        <v>2.85</v>
      </c>
      <c r="AO64" s="9">
        <f>' IP จากหน้าเวปมาวาง'!AM60</f>
        <v>52.53</v>
      </c>
      <c r="AP64" s="9">
        <f>' IP จากหน้าเวปมาวาง'!AN60</f>
        <v>52.53</v>
      </c>
      <c r="AQ64" s="9">
        <f>' IP จากหน้าเวปมาวาง'!AO60</f>
        <v>149</v>
      </c>
      <c r="AR64" s="9">
        <f>' IP จากหน้าเวปมาวาง'!AP60</f>
        <v>424</v>
      </c>
      <c r="AS64" s="9">
        <f>' IP จากหน้าเวปมาวาง'!AQ60</f>
        <v>2.85</v>
      </c>
      <c r="AT64" s="9">
        <f>' IP จากหน้าเวปมาวาง'!AR60</f>
        <v>50.48</v>
      </c>
      <c r="AU64" s="9">
        <f>' IP จากหน้าเวปมาวาง'!AS60</f>
        <v>50.48</v>
      </c>
      <c r="AV64" s="9">
        <f>' IP จากหน้าเวปมาวาง'!AT60</f>
        <v>112</v>
      </c>
      <c r="AW64" s="9">
        <f>' IP จากหน้าเวปมาวาง'!AU60</f>
        <v>377</v>
      </c>
      <c r="AX64" s="9">
        <f>' IP จากหน้าเวปมาวาง'!AV60</f>
        <v>3.37</v>
      </c>
      <c r="AY64" s="9">
        <f>' IP จากหน้าเวปมาวาง'!AW60</f>
        <v>43.43</v>
      </c>
      <c r="AZ64" s="9">
        <f>' IP จากหน้าเวปมาวาง'!AX60</f>
        <v>43.43</v>
      </c>
      <c r="BA64" s="9">
        <f>' IP จากหน้าเวปมาวาง'!AY60</f>
        <v>0</v>
      </c>
      <c r="BB64" s="9">
        <f>' IP จากหน้าเวปมาวาง'!AZ60</f>
        <v>0</v>
      </c>
      <c r="BC64" s="9">
        <f>' IP จากหน้าเวปมาวาง'!BA60</f>
        <v>0</v>
      </c>
      <c r="BD64" s="9">
        <f>' IP จากหน้าเวปมาวาง'!BB60</f>
        <v>0</v>
      </c>
      <c r="BE64" s="9">
        <f>' IP จากหน้าเวปมาวาง'!BC60</f>
        <v>0</v>
      </c>
      <c r="BF64" s="9">
        <f>' IP จากหน้าเวปมาวาง'!BD60</f>
        <v>0</v>
      </c>
      <c r="BG64" s="9">
        <f>' IP จากหน้าเวปมาวาง'!BE60</f>
        <v>0</v>
      </c>
      <c r="BH64" s="9">
        <f>' IP จากหน้าเวปมาวาง'!BF60</f>
        <v>0</v>
      </c>
      <c r="BI64" s="9">
        <f>' IP จากหน้าเวปมาวาง'!BG60</f>
        <v>0</v>
      </c>
      <c r="BJ64" s="9">
        <f>' IP จากหน้าเวปมาวาง'!BH60</f>
        <v>0</v>
      </c>
      <c r="BK64" s="9">
        <f>' IP จากหน้าเวปมาวาง'!BI60</f>
        <v>370</v>
      </c>
      <c r="BL64" s="9">
        <f>' IP จากหน้าเวปมาวาง'!BJ60</f>
        <v>3167</v>
      </c>
      <c r="BM64" s="9">
        <f>' IP จากหน้าเวปมาวาง'!BK60</f>
        <v>8.56</v>
      </c>
      <c r="BN64" s="9">
        <f>' IP จากหน้าเวปมาวาง'!BL60</f>
        <v>364.86</v>
      </c>
      <c r="BO64" s="9">
        <f>' IP จากหน้าเวปมาวาง'!BM60</f>
        <v>364.86</v>
      </c>
      <c r="BP64" s="9">
        <f>' IP จากหน้าเวปมาวาง'!BN60</f>
        <v>79</v>
      </c>
      <c r="BQ64" s="9">
        <f>' IP จากหน้าเวปมาวาง'!BO60</f>
        <v>669</v>
      </c>
      <c r="BR64" s="9">
        <f>' IP จากหน้าเวปมาวาง'!BP60</f>
        <v>8.4700000000000006</v>
      </c>
      <c r="BS64" s="9">
        <f>' IP จากหน้าเวปมาวาง'!BQ60</f>
        <v>79.64</v>
      </c>
      <c r="BT64" s="9">
        <f>' IP จากหน้าเวปมาวาง'!BR60</f>
        <v>79.64</v>
      </c>
    </row>
    <row r="65" spans="1:72">
      <c r="A65" s="10">
        <v>61</v>
      </c>
      <c r="B65" s="10" t="s">
        <v>135</v>
      </c>
      <c r="C65" s="10">
        <v>28815</v>
      </c>
      <c r="D65" s="10" t="s">
        <v>153</v>
      </c>
      <c r="E65" s="13">
        <f t="shared" si="0"/>
        <v>6004</v>
      </c>
      <c r="F65" s="9">
        <f>' IP จากหน้าเวปมาวาง'!D61</f>
        <v>30</v>
      </c>
      <c r="G65" s="9">
        <f>' IP จากหน้าเวปมาวาง'!E61</f>
        <v>30</v>
      </c>
      <c r="H65" s="9">
        <f>' IP จากหน้าเวปมาวาง'!F61</f>
        <v>1733</v>
      </c>
      <c r="I65" s="9">
        <f>' IP จากหน้าเวปมาวาง'!G61</f>
        <v>6004</v>
      </c>
      <c r="J65" s="9">
        <f>' IP จากหน้าเวปมาวาง'!H61</f>
        <v>3.46</v>
      </c>
      <c r="K65" s="9">
        <f>' IP จากหน้าเวปมาวาง'!I61</f>
        <v>54.83</v>
      </c>
      <c r="L65" s="9">
        <f>' IP จากหน้าเวปมาวาง'!J61</f>
        <v>54.83</v>
      </c>
      <c r="M65" s="9">
        <f>' IP จากหน้าเวปมาวาง'!K61</f>
        <v>156</v>
      </c>
      <c r="N65" s="9">
        <f>' IP จากหน้าเวปมาวาง'!L61</f>
        <v>408</v>
      </c>
      <c r="O65" s="9">
        <f>' IP จากหน้าเวปมาวาง'!M61</f>
        <v>2.62</v>
      </c>
      <c r="P65" s="9">
        <f>' IP จากหน้าเวปมาวาง'!N61</f>
        <v>43.87</v>
      </c>
      <c r="Q65" s="9">
        <f>' IP จากหน้าเวปมาวาง'!O61</f>
        <v>43.87</v>
      </c>
      <c r="R65" s="9">
        <f>' IP จากหน้าเวปมาวาง'!P61</f>
        <v>145</v>
      </c>
      <c r="S65" s="9">
        <f>' IP จากหน้าเวปมาวาง'!Q61</f>
        <v>351</v>
      </c>
      <c r="T65" s="9">
        <f>' IP จากหน้าเวปมาวาง'!R61</f>
        <v>2.42</v>
      </c>
      <c r="U65" s="9">
        <f>' IP จากหน้าเวปมาวาง'!S61</f>
        <v>39</v>
      </c>
      <c r="V65" s="9">
        <f>' IP จากหน้าเวปมาวาง'!T61</f>
        <v>39</v>
      </c>
      <c r="W65" s="9">
        <f>' IP จากหน้าเวปมาวาง'!U61</f>
        <v>155</v>
      </c>
      <c r="X65" s="9">
        <f>' IP จากหน้าเวปมาวาง'!V61</f>
        <v>407</v>
      </c>
      <c r="Y65" s="9">
        <f>' IP จากหน้าเวปมาวาง'!W61</f>
        <v>2.63</v>
      </c>
      <c r="Z65" s="9">
        <f>' IP จากหน้าเวปมาวาง'!X61</f>
        <v>43.76</v>
      </c>
      <c r="AA65" s="9">
        <f>' IP จากหน้าเวปมาวาง'!Y61</f>
        <v>43.76</v>
      </c>
      <c r="AB65" s="9">
        <f>' IP จากหน้าเวปมาวาง'!Z61</f>
        <v>153</v>
      </c>
      <c r="AC65" s="9">
        <f>' IP จากหน้าเวปมาวาง'!AA61</f>
        <v>403</v>
      </c>
      <c r="AD65" s="9">
        <f>' IP จากหน้าเวปมาวาง'!AB61</f>
        <v>2.63</v>
      </c>
      <c r="AE65" s="9">
        <f>' IP จากหน้าเวปมาวาง'!AC61</f>
        <v>43.33</v>
      </c>
      <c r="AF65" s="9">
        <f>' IP จากหน้าเวปมาวาง'!AD61</f>
        <v>43.33</v>
      </c>
      <c r="AG65" s="9">
        <f>' IP จากหน้าเวปมาวาง'!AE61</f>
        <v>151</v>
      </c>
      <c r="AH65" s="9">
        <f>' IP จากหน้าเวปมาวาง'!AF61</f>
        <v>354</v>
      </c>
      <c r="AI65" s="9">
        <f>' IP จากหน้าเวปมาวาง'!AG61</f>
        <v>2.34</v>
      </c>
      <c r="AJ65" s="9">
        <f>' IP จากหน้าเวปมาวาง'!AH61</f>
        <v>42.14</v>
      </c>
      <c r="AK65" s="9">
        <f>' IP จากหน้าเวปมาวาง'!AI61</f>
        <v>42.14</v>
      </c>
      <c r="AL65" s="9">
        <f>' IP จากหน้าเวปมาวาง'!AJ61</f>
        <v>194</v>
      </c>
      <c r="AM65" s="9">
        <f>' IP จากหน้าเวปมาวาง'!AK61</f>
        <v>481</v>
      </c>
      <c r="AN65" s="9">
        <f>' IP จากหน้าเวปมาวาง'!AL61</f>
        <v>2.48</v>
      </c>
      <c r="AO65" s="9">
        <f>' IP จากหน้าเวปมาวาง'!AM61</f>
        <v>51.72</v>
      </c>
      <c r="AP65" s="9">
        <f>' IP จากหน้าเวปมาวาง'!AN61</f>
        <v>51.72</v>
      </c>
      <c r="AQ65" s="9">
        <f>' IP จากหน้าเวปมาวาง'!AO61</f>
        <v>143</v>
      </c>
      <c r="AR65" s="9">
        <f>' IP จากหน้าเวปมาวาง'!AP61</f>
        <v>356</v>
      </c>
      <c r="AS65" s="9">
        <f>' IP จากหน้าเวปมาวาง'!AQ61</f>
        <v>2.4900000000000002</v>
      </c>
      <c r="AT65" s="9">
        <f>' IP จากหน้าเวปมาวาง'!AR61</f>
        <v>39.56</v>
      </c>
      <c r="AU65" s="9">
        <f>' IP จากหน้าเวปมาวาง'!AS61</f>
        <v>39.56</v>
      </c>
      <c r="AV65" s="9">
        <f>' IP จากหน้าเวปมาวาง'!AT61</f>
        <v>121</v>
      </c>
      <c r="AW65" s="9">
        <f>' IP จากหน้าเวปมาวาง'!AU61</f>
        <v>481</v>
      </c>
      <c r="AX65" s="9">
        <f>' IP จากหน้าเวปมาวาง'!AV61</f>
        <v>3.98</v>
      </c>
      <c r="AY65" s="9">
        <f>' IP จากหน้าเวปมาวาง'!AW61</f>
        <v>51.72</v>
      </c>
      <c r="AZ65" s="9">
        <f>' IP จากหน้าเวปมาวาง'!AX61</f>
        <v>51.72</v>
      </c>
      <c r="BA65" s="9">
        <f>' IP จากหน้าเวปมาวาง'!AY61</f>
        <v>177</v>
      </c>
      <c r="BB65" s="9">
        <f>' IP จากหน้าเวปมาวาง'!AZ61</f>
        <v>509</v>
      </c>
      <c r="BC65" s="9">
        <f>' IP จากหน้าเวปมาวาง'!BA61</f>
        <v>2.88</v>
      </c>
      <c r="BD65" s="9">
        <f>' IP จากหน้าเวปมาวาง'!BB61</f>
        <v>56.56</v>
      </c>
      <c r="BE65" s="9">
        <f>' IP จากหน้าเวปมาวาง'!BC61</f>
        <v>56.56</v>
      </c>
      <c r="BF65" s="9">
        <f>' IP จากหน้าเวปมาวาง'!BD61</f>
        <v>122</v>
      </c>
      <c r="BG65" s="9">
        <f>' IP จากหน้าเวปมาวาง'!BE61</f>
        <v>713</v>
      </c>
      <c r="BH65" s="9">
        <f>' IP จากหน้าเวปมาวาง'!BF61</f>
        <v>5.84</v>
      </c>
      <c r="BI65" s="9">
        <f>' IP จากหน้าเวปมาวาง'!BG61</f>
        <v>76.67</v>
      </c>
      <c r="BJ65" s="9">
        <f>' IP จากหน้าเวปมาวาง'!BH61</f>
        <v>76.67</v>
      </c>
      <c r="BK65" s="9">
        <f>' IP จากหน้าเวปมาวาง'!BI61</f>
        <v>216</v>
      </c>
      <c r="BL65" s="9">
        <f>' IP จากหน้าเวปมาวาง'!BJ61</f>
        <v>1541</v>
      </c>
      <c r="BM65" s="9">
        <f>' IP จากหน้าเวปมาวาง'!BK61</f>
        <v>7.13</v>
      </c>
      <c r="BN65" s="9">
        <f>' IP จากหน้าเวปมาวาง'!BL61</f>
        <v>165.7</v>
      </c>
      <c r="BO65" s="9">
        <f>' IP จากหน้าเวปมาวาง'!BM61</f>
        <v>165.7</v>
      </c>
      <c r="BP65" s="9">
        <f>' IP จากหน้าเวปมาวาง'!BN61</f>
        <v>0</v>
      </c>
      <c r="BQ65" s="9">
        <f>' IP จากหน้าเวปมาวาง'!BO61</f>
        <v>0</v>
      </c>
      <c r="BR65" s="9">
        <f>' IP จากหน้าเวปมาวาง'!BP61</f>
        <v>0</v>
      </c>
      <c r="BS65" s="9">
        <f>' IP จากหน้าเวปมาวาง'!BQ61</f>
        <v>0</v>
      </c>
      <c r="BT65" s="9">
        <f>' IP จากหน้าเวปมาวาง'!BR61</f>
        <v>0</v>
      </c>
    </row>
    <row r="66" spans="1:72">
      <c r="A66" s="10">
        <v>62</v>
      </c>
      <c r="B66" s="10" t="s">
        <v>154</v>
      </c>
      <c r="C66" s="10">
        <v>10704</v>
      </c>
      <c r="D66" s="10" t="s">
        <v>156</v>
      </c>
      <c r="E66" s="13">
        <f t="shared" si="0"/>
        <v>92717</v>
      </c>
      <c r="F66" s="9">
        <f>' IP จากหน้าเวปมาวาง'!D12</f>
        <v>342</v>
      </c>
      <c r="G66" s="9">
        <f>' IP จากหน้าเวปมาวาง'!E12</f>
        <v>342</v>
      </c>
      <c r="H66" s="9">
        <f>' IP จากหน้าเวปมาวาง'!F12</f>
        <v>22781</v>
      </c>
      <c r="I66" s="9">
        <f>' IP จากหน้าเวปมาวาง'!G12</f>
        <v>97154</v>
      </c>
      <c r="J66" s="9">
        <f>' IP จากหน้าเวปมาวาง'!H12</f>
        <v>4.26</v>
      </c>
      <c r="K66" s="9">
        <f>' IP จากหน้าเวปมาวาง'!I12</f>
        <v>77.83</v>
      </c>
      <c r="L66" s="9">
        <f>' IP จากหน้าเวปมาวาง'!J12</f>
        <v>77.83</v>
      </c>
      <c r="M66" s="9">
        <f>' IP จากหน้าเวปมาวาง'!K12</f>
        <v>2233</v>
      </c>
      <c r="N66" s="9">
        <f>' IP จากหน้าเวปมาวาง'!L12</f>
        <v>8243</v>
      </c>
      <c r="O66" s="9">
        <f>' IP จากหน้าเวปมาวาง'!M12</f>
        <v>3.69</v>
      </c>
      <c r="P66" s="9">
        <f>' IP จากหน้าเวปมาวาง'!N12</f>
        <v>77.75</v>
      </c>
      <c r="Q66" s="9">
        <f>' IP จากหน้าเวปมาวาง'!O12</f>
        <v>77.75</v>
      </c>
      <c r="R66" s="9">
        <f>' IP จากหน้าเวปมาวาง'!P12</f>
        <v>2211</v>
      </c>
      <c r="S66" s="9">
        <f>' IP จากหน้าเวปมาวาง'!Q12</f>
        <v>8927</v>
      </c>
      <c r="T66" s="9">
        <f>' IP จากหน้าเวปมาวาง'!R12</f>
        <v>4.04</v>
      </c>
      <c r="U66" s="9">
        <f>' IP จากหน้าเวปมาวาง'!S12</f>
        <v>87.01</v>
      </c>
      <c r="V66" s="9">
        <f>' IP จากหน้าเวปมาวาง'!T12</f>
        <v>87.01</v>
      </c>
      <c r="W66" s="9">
        <f>' IP จากหน้าเวปมาวาง'!U12</f>
        <v>2087</v>
      </c>
      <c r="X66" s="9">
        <f>' IP จากหน้าเวปมาวาง'!V12</f>
        <v>7792</v>
      </c>
      <c r="Y66" s="9">
        <f>' IP จากหน้าเวปมาวาง'!W12</f>
        <v>3.73</v>
      </c>
      <c r="Z66" s="9">
        <f>' IP จากหน้าเวปมาวาง'!X12</f>
        <v>73.5</v>
      </c>
      <c r="AA66" s="9">
        <f>' IP จากหน้าเวปมาวาง'!Y12</f>
        <v>73.5</v>
      </c>
      <c r="AB66" s="9">
        <f>' IP จากหน้าเวปมาวาง'!Z12</f>
        <v>1976</v>
      </c>
      <c r="AC66" s="9">
        <f>' IP จากหน้าเวปมาวาง'!AA12</f>
        <v>7944</v>
      </c>
      <c r="AD66" s="9">
        <f>' IP จากหน้าเวปมาวาง'!AB12</f>
        <v>4.0199999999999996</v>
      </c>
      <c r="AE66" s="9">
        <f>' IP จากหน้าเวปมาวาง'!AC12</f>
        <v>74.930000000000007</v>
      </c>
      <c r="AF66" s="9">
        <f>' IP จากหน้าเวปมาวาง'!AD12</f>
        <v>74.930000000000007</v>
      </c>
      <c r="AG66" s="9">
        <f>' IP จากหน้าเวปมาวาง'!AE12</f>
        <v>1797</v>
      </c>
      <c r="AH66" s="9">
        <f>' IP จากหน้าเวปมาวาง'!AF12</f>
        <v>6668</v>
      </c>
      <c r="AI66" s="9">
        <f>' IP จากหน้าเวปมาวาง'!AG12</f>
        <v>3.71</v>
      </c>
      <c r="AJ66" s="9">
        <f>' IP จากหน้าเวปมาวาง'!AH12</f>
        <v>69.63</v>
      </c>
      <c r="AK66" s="9">
        <f>' IP จากหน้าเวปมาวาง'!AI12</f>
        <v>69.63</v>
      </c>
      <c r="AL66" s="9">
        <f>' IP จากหน้าเวปมาวาง'!AJ12</f>
        <v>2253</v>
      </c>
      <c r="AM66" s="9">
        <f>' IP จากหน้าเวปมาวาง'!AK12</f>
        <v>8915</v>
      </c>
      <c r="AN66" s="9">
        <f>' IP จากหน้าเวปมาวาง'!AL12</f>
        <v>3.96</v>
      </c>
      <c r="AO66" s="9">
        <f>' IP จากหน้าเวปมาวาง'!AM12</f>
        <v>84.09</v>
      </c>
      <c r="AP66" s="9">
        <f>' IP จากหน้าเวปมาวาง'!AN12</f>
        <v>84.09</v>
      </c>
      <c r="AQ66" s="9">
        <f>' IP จากหน้าเวปมาวาง'!AO12</f>
        <v>1880</v>
      </c>
      <c r="AR66" s="9">
        <f>' IP จากหน้าเวปมาวาง'!AP12</f>
        <v>7538</v>
      </c>
      <c r="AS66" s="9">
        <f>' IP จากหน้าเวปมาวาง'!AQ12</f>
        <v>4.01</v>
      </c>
      <c r="AT66" s="9">
        <f>' IP จากหน้าเวปมาวาง'!AR12</f>
        <v>73.47</v>
      </c>
      <c r="AU66" s="9">
        <f>' IP จากหน้าเวปมาวาง'!AS12</f>
        <v>73.47</v>
      </c>
      <c r="AV66" s="9">
        <f>' IP จากหน้าเวปมาวาง'!AT12</f>
        <v>1597</v>
      </c>
      <c r="AW66" s="9">
        <f>' IP จากหน้าเวปมาวาง'!AU12</f>
        <v>7299</v>
      </c>
      <c r="AX66" s="9">
        <f>' IP จากหน้าเวปมาวาง'!AV12</f>
        <v>4.57</v>
      </c>
      <c r="AY66" s="9">
        <f>' IP จากหน้าเวปมาวาง'!AW12</f>
        <v>68.849999999999994</v>
      </c>
      <c r="AZ66" s="9">
        <f>' IP จากหน้าเวปมาวาง'!AX12</f>
        <v>68.849999999999994</v>
      </c>
      <c r="BA66" s="9">
        <f>' IP จากหน้าเวปมาวาง'!AY12</f>
        <v>1765</v>
      </c>
      <c r="BB66" s="9">
        <f>' IP จากหน้าเวปมาวาง'!AZ12</f>
        <v>7547</v>
      </c>
      <c r="BC66" s="9">
        <f>' IP จากหน้าเวปมาวาง'!BA12</f>
        <v>4.28</v>
      </c>
      <c r="BD66" s="9">
        <f>' IP จากหน้าเวปมาวาง'!BB12</f>
        <v>73.56</v>
      </c>
      <c r="BE66" s="9">
        <f>' IP จากหน้าเวปมาวาง'!BC12</f>
        <v>73.56</v>
      </c>
      <c r="BF66" s="9">
        <f>' IP จากหน้าเวปมาวาง'!BD12</f>
        <v>1970</v>
      </c>
      <c r="BG66" s="9">
        <f>' IP จากหน้าเวปมาวาง'!BE12</f>
        <v>9525</v>
      </c>
      <c r="BH66" s="9">
        <f>' IP จากหน้าเวปมาวาง'!BF12</f>
        <v>4.84</v>
      </c>
      <c r="BI66" s="9">
        <f>' IP จากหน้าเวปมาวาง'!BG12</f>
        <v>89.84</v>
      </c>
      <c r="BJ66" s="9">
        <f>' IP จากหน้าเวปมาวาง'!BH12</f>
        <v>89.84</v>
      </c>
      <c r="BK66" s="9">
        <f>' IP จากหน้าเวปมาวาง'!BI12</f>
        <v>2199</v>
      </c>
      <c r="BL66" s="9">
        <f>' IP จากหน้าเวปมาวาง'!BJ12</f>
        <v>12319</v>
      </c>
      <c r="BM66" s="9">
        <f>' IP จากหน้าเวปมาวาง'!BK12</f>
        <v>5.6</v>
      </c>
      <c r="BN66" s="9">
        <f>' IP จากหน้าเวปมาวาง'!BL12</f>
        <v>116.2</v>
      </c>
      <c r="BO66" s="9">
        <f>' IP จากหน้าเวปมาวาง'!BM12</f>
        <v>116.2</v>
      </c>
      <c r="BP66" s="9">
        <f>' IP จากหน้าเวปมาวาง'!BN12</f>
        <v>813</v>
      </c>
      <c r="BQ66" s="9">
        <f>' IP จากหน้าเวปมาวาง'!BO12</f>
        <v>4437</v>
      </c>
      <c r="BR66" s="9">
        <f>' IP จากหน้าเวปมาวาง'!BP12</f>
        <v>5.46</v>
      </c>
      <c r="BS66" s="9">
        <f>' IP จากหน้าเวปมาวาง'!BQ12</f>
        <v>43.25</v>
      </c>
      <c r="BT66" s="9">
        <f>' IP จากหน้าเวปมาวาง'!BR12</f>
        <v>43.25</v>
      </c>
    </row>
    <row r="67" spans="1:72">
      <c r="A67" s="10">
        <v>63</v>
      </c>
      <c r="B67" s="10" t="s">
        <v>154</v>
      </c>
      <c r="C67" s="10">
        <v>10991</v>
      </c>
      <c r="D67" s="10" t="s">
        <v>158</v>
      </c>
      <c r="E67" s="13">
        <f t="shared" si="0"/>
        <v>15506</v>
      </c>
      <c r="F67" s="9">
        <f>' IP จากหน้าเวปมาวาง'!D13</f>
        <v>91</v>
      </c>
      <c r="G67" s="9">
        <f>' IP จากหน้าเวปมาวาง'!E13</f>
        <v>91</v>
      </c>
      <c r="H67" s="9">
        <f>' IP จากหน้าเวปมาวาง'!F13</f>
        <v>4391</v>
      </c>
      <c r="I67" s="9">
        <f>' IP จากหน้าเวปมาวาง'!G13</f>
        <v>16191</v>
      </c>
      <c r="J67" s="9">
        <f>' IP จากหน้าเวปมาวาง'!H13</f>
        <v>3.69</v>
      </c>
      <c r="K67" s="9">
        <f>' IP จากหน้าเวปมาวาง'!I13</f>
        <v>48.75</v>
      </c>
      <c r="L67" s="9">
        <f>' IP จากหน้าเวปมาวาง'!J13</f>
        <v>48.75</v>
      </c>
      <c r="M67" s="9">
        <f>' IP จากหน้าเวปมาวาง'!K13</f>
        <v>381</v>
      </c>
      <c r="N67" s="9">
        <f>' IP จากหน้าเวปมาวาง'!L13</f>
        <v>1126</v>
      </c>
      <c r="O67" s="9">
        <f>' IP จากหน้าเวปมาวาง'!M13</f>
        <v>2.96</v>
      </c>
      <c r="P67" s="9">
        <f>' IP จากหน้าเวปมาวาง'!N13</f>
        <v>39.909999999999997</v>
      </c>
      <c r="Q67" s="9">
        <f>' IP จากหน้าเวปมาวาง'!O13</f>
        <v>39.909999999999997</v>
      </c>
      <c r="R67" s="9">
        <f>' IP จากหน้าเวปมาวาง'!P13</f>
        <v>380</v>
      </c>
      <c r="S67" s="9">
        <f>' IP จากหน้าเวปมาวาง'!Q13</f>
        <v>1343</v>
      </c>
      <c r="T67" s="9">
        <f>' IP จากหน้าเวปมาวาง'!R13</f>
        <v>3.53</v>
      </c>
      <c r="U67" s="9">
        <f>' IP จากหน้าเวปมาวาง'!S13</f>
        <v>49.19</v>
      </c>
      <c r="V67" s="9">
        <f>' IP จากหน้าเวปมาวาง'!T13</f>
        <v>49.19</v>
      </c>
      <c r="W67" s="9">
        <f>' IP จากหน้าเวปมาวาง'!U13</f>
        <v>393</v>
      </c>
      <c r="X67" s="9">
        <f>' IP จากหน้าเวปมาวาง'!V13</f>
        <v>1347</v>
      </c>
      <c r="Y67" s="9">
        <f>' IP จากหน้าเวปมาวาง'!W13</f>
        <v>3.43</v>
      </c>
      <c r="Z67" s="9">
        <f>' IP จากหน้าเวปมาวาง'!X13</f>
        <v>47.75</v>
      </c>
      <c r="AA67" s="9">
        <f>' IP จากหน้าเวปมาวาง'!Y13</f>
        <v>47.75</v>
      </c>
      <c r="AB67" s="9">
        <f>' IP จากหน้าเวปมาวาง'!Z13</f>
        <v>390</v>
      </c>
      <c r="AC67" s="9">
        <f>' IP จากหน้าเวปมาวาง'!AA13</f>
        <v>1263</v>
      </c>
      <c r="AD67" s="9">
        <f>' IP จากหน้าเวปมาวาง'!AB13</f>
        <v>3.24</v>
      </c>
      <c r="AE67" s="9">
        <f>' IP จากหน้าเวปมาวาง'!AC13</f>
        <v>44.77</v>
      </c>
      <c r="AF67" s="9">
        <f>' IP จากหน้าเวปมาวาง'!AD13</f>
        <v>44.77</v>
      </c>
      <c r="AG67" s="9">
        <f>' IP จากหน้าเวปมาวาง'!AE13</f>
        <v>391</v>
      </c>
      <c r="AH67" s="9">
        <f>' IP จากหน้าเวปมาวาง'!AF13</f>
        <v>1404</v>
      </c>
      <c r="AI67" s="9">
        <f>' IP จากหน้าเวปมาวาง'!AG13</f>
        <v>3.59</v>
      </c>
      <c r="AJ67" s="9">
        <f>' IP จากหน้าเวปมาวาง'!AH13</f>
        <v>55.1</v>
      </c>
      <c r="AK67" s="9">
        <f>' IP จากหน้าเวปมาวาง'!AI13</f>
        <v>55.1</v>
      </c>
      <c r="AL67" s="9">
        <f>' IP จากหน้าเวปมาวาง'!AJ13</f>
        <v>442</v>
      </c>
      <c r="AM67" s="9">
        <f>' IP จากหน้าเวปมาวาง'!AK13</f>
        <v>1454</v>
      </c>
      <c r="AN67" s="9">
        <f>' IP จากหน้าเวปมาวาง'!AL13</f>
        <v>3.29</v>
      </c>
      <c r="AO67" s="9">
        <f>' IP จากหน้าเวปมาวาง'!AM13</f>
        <v>51.54</v>
      </c>
      <c r="AP67" s="9">
        <f>' IP จากหน้าเวปมาวาง'!AN13</f>
        <v>51.54</v>
      </c>
      <c r="AQ67" s="9">
        <f>' IP จากหน้าเวปมาวาง'!AO13</f>
        <v>330</v>
      </c>
      <c r="AR67" s="9">
        <f>' IP จากหน้าเวปมาวาง'!AP13</f>
        <v>1162</v>
      </c>
      <c r="AS67" s="9">
        <f>' IP จากหน้าเวปมาวาง'!AQ13</f>
        <v>3.52</v>
      </c>
      <c r="AT67" s="9">
        <f>' IP จากหน้าเวปมาวาง'!AR13</f>
        <v>42.56</v>
      </c>
      <c r="AU67" s="9">
        <f>' IP จากหน้าเวปมาวาง'!AS13</f>
        <v>42.56</v>
      </c>
      <c r="AV67" s="9">
        <f>' IP จากหน้าเวปมาวาง'!AT13</f>
        <v>324</v>
      </c>
      <c r="AW67" s="9">
        <f>' IP จากหน้าเวปมาวาง'!AU13</f>
        <v>1004</v>
      </c>
      <c r="AX67" s="9">
        <f>' IP จากหน้าเวปมาวาง'!AV13</f>
        <v>3.1</v>
      </c>
      <c r="AY67" s="9">
        <f>' IP จากหน้าเวปมาวาง'!AW13</f>
        <v>35.590000000000003</v>
      </c>
      <c r="AZ67" s="9">
        <f>' IP จากหน้าเวปมาวาง'!AX13</f>
        <v>35.590000000000003</v>
      </c>
      <c r="BA67" s="9">
        <f>' IP จากหน้าเวปมาวาง'!AY13</f>
        <v>351</v>
      </c>
      <c r="BB67" s="9">
        <f>' IP จากหน้าเวปมาวาง'!AZ13</f>
        <v>1288</v>
      </c>
      <c r="BC67" s="9">
        <f>' IP จากหน้าเวปมาวาง'!BA13</f>
        <v>3.67</v>
      </c>
      <c r="BD67" s="9">
        <f>' IP จากหน้าเวปมาวาง'!BB13</f>
        <v>47.18</v>
      </c>
      <c r="BE67" s="9">
        <f>' IP จากหน้าเวปมาวาง'!BC13</f>
        <v>47.18</v>
      </c>
      <c r="BF67" s="9">
        <f>' IP จากหน้าเวปมาวาง'!BD13</f>
        <v>391</v>
      </c>
      <c r="BG67" s="9">
        <f>' IP จากหน้าเวปมาวาง'!BE13</f>
        <v>1564</v>
      </c>
      <c r="BH67" s="9">
        <f>' IP จากหน้าเวปมาวาง'!BF13</f>
        <v>4</v>
      </c>
      <c r="BI67" s="9">
        <f>' IP จากหน้าเวปมาวาง'!BG13</f>
        <v>55.44</v>
      </c>
      <c r="BJ67" s="9">
        <f>' IP จากหน้าเวปมาวาง'!BH13</f>
        <v>55.44</v>
      </c>
      <c r="BK67" s="9">
        <f>' IP จากหน้าเวปมาวาง'!BI13</f>
        <v>491</v>
      </c>
      <c r="BL67" s="9">
        <f>' IP จากหน้าเวปมาวาง'!BJ13</f>
        <v>2551</v>
      </c>
      <c r="BM67" s="9">
        <f>' IP จากหน้าเวปมาวาง'!BK13</f>
        <v>5.2</v>
      </c>
      <c r="BN67" s="9">
        <f>' IP จากหน้าเวปมาวาง'!BL13</f>
        <v>90.43</v>
      </c>
      <c r="BO67" s="9">
        <f>' IP จากหน้าเวปมาวาง'!BM13</f>
        <v>90.43</v>
      </c>
      <c r="BP67" s="9">
        <f>' IP จากหน้าเวปมาวาง'!BN13</f>
        <v>127</v>
      </c>
      <c r="BQ67" s="9">
        <f>' IP จากหน้าเวปมาวาง'!BO13</f>
        <v>685</v>
      </c>
      <c r="BR67" s="9">
        <f>' IP จากหน้าเวปมาวาง'!BP13</f>
        <v>5.39</v>
      </c>
      <c r="BS67" s="9">
        <f>' IP จากหน้าเวปมาวาง'!BQ13</f>
        <v>25.09</v>
      </c>
      <c r="BT67" s="9">
        <f>' IP จากหน้าเวปมาวาง'!BR13</f>
        <v>25.09</v>
      </c>
    </row>
    <row r="68" spans="1:72">
      <c r="A68" s="10">
        <v>64</v>
      </c>
      <c r="B68" s="10" t="s">
        <v>154</v>
      </c>
      <c r="C68" s="10">
        <v>10992</v>
      </c>
      <c r="D68" s="10" t="s">
        <v>160</v>
      </c>
      <c r="E68" s="13">
        <f t="shared" si="0"/>
        <v>12559</v>
      </c>
      <c r="F68" s="9">
        <f>' IP จากหน้าเวปมาวาง'!D14</f>
        <v>40</v>
      </c>
      <c r="G68" s="9">
        <f>' IP จากหน้าเวปมาวาง'!E14</f>
        <v>40</v>
      </c>
      <c r="H68" s="9">
        <f>' IP จากหน้าเวปมาวาง'!F14</f>
        <v>3005</v>
      </c>
      <c r="I68" s="9">
        <f>' IP จากหน้าเวปมาวาง'!G14</f>
        <v>12697</v>
      </c>
      <c r="J68" s="9">
        <f>' IP จากหน้าเวปมาวาง'!H14</f>
        <v>4.2300000000000004</v>
      </c>
      <c r="K68" s="9">
        <f>' IP จากหน้าเวปมาวาง'!I14</f>
        <v>86.97</v>
      </c>
      <c r="L68" s="9">
        <f>' IP จากหน้าเวปมาวาง'!J14</f>
        <v>86.97</v>
      </c>
      <c r="M68" s="9">
        <f>' IP จากหน้าเวปมาวาง'!K14</f>
        <v>228</v>
      </c>
      <c r="N68" s="9">
        <f>' IP จากหน้าเวปมาวาง'!L14</f>
        <v>1381</v>
      </c>
      <c r="O68" s="9">
        <f>' IP จากหน้าเวปมาวาง'!M14</f>
        <v>6.06</v>
      </c>
      <c r="P68" s="9">
        <f>' IP จากหน้าเวปมาวาง'!N14</f>
        <v>111.37</v>
      </c>
      <c r="Q68" s="9">
        <f>' IP จากหน้าเวปมาวาง'!O14</f>
        <v>111.37</v>
      </c>
      <c r="R68" s="9">
        <f>' IP จากหน้าเวปมาวาง'!P14</f>
        <v>252</v>
      </c>
      <c r="S68" s="9">
        <f>' IP จากหน้าเวปมาวาง'!Q14</f>
        <v>1403</v>
      </c>
      <c r="T68" s="9">
        <f>' IP จากหน้าเวปมาวาง'!R14</f>
        <v>5.57</v>
      </c>
      <c r="U68" s="9">
        <f>' IP จากหน้าเวปมาวาง'!S14</f>
        <v>116.92</v>
      </c>
      <c r="V68" s="9">
        <f>' IP จากหน้าเวปมาวาง'!T14</f>
        <v>116.92</v>
      </c>
      <c r="W68" s="9">
        <f>' IP จากหน้าเวปมาวาง'!U14</f>
        <v>205</v>
      </c>
      <c r="X68" s="9">
        <f>' IP จากหน้าเวปมาวาง'!V14</f>
        <v>880</v>
      </c>
      <c r="Y68" s="9">
        <f>' IP จากหน้าเวปมาวาง'!W14</f>
        <v>4.29</v>
      </c>
      <c r="Z68" s="9">
        <f>' IP จากหน้าเวปมาวาง'!X14</f>
        <v>70.97</v>
      </c>
      <c r="AA68" s="9">
        <f>' IP จากหน้าเวปมาวาง'!Y14</f>
        <v>70.97</v>
      </c>
      <c r="AB68" s="9">
        <f>' IP จากหน้าเวปมาวาง'!Z14</f>
        <v>242</v>
      </c>
      <c r="AC68" s="9">
        <f>' IP จากหน้าเวปมาวาง'!AA14</f>
        <v>682</v>
      </c>
      <c r="AD68" s="9">
        <f>' IP จากหน้าเวปมาวาง'!AB14</f>
        <v>2.82</v>
      </c>
      <c r="AE68" s="9">
        <f>' IP จากหน้าเวปมาวาง'!AC14</f>
        <v>55</v>
      </c>
      <c r="AF68" s="9">
        <f>' IP จากหน้าเวปมาวาง'!AD14</f>
        <v>55</v>
      </c>
      <c r="AG68" s="9">
        <f>' IP จากหน้าเวปมาวาง'!AE14</f>
        <v>214</v>
      </c>
      <c r="AH68" s="9">
        <f>' IP จากหน้าเวปมาวาง'!AF14</f>
        <v>616</v>
      </c>
      <c r="AI68" s="9">
        <f>' IP จากหน้าเวปมาวาง'!AG14</f>
        <v>2.88</v>
      </c>
      <c r="AJ68" s="9">
        <f>' IP จากหน้าเวปมาวาง'!AH14</f>
        <v>55</v>
      </c>
      <c r="AK68" s="9">
        <f>' IP จากหน้าเวปมาวาง'!AI14</f>
        <v>55</v>
      </c>
      <c r="AL68" s="9">
        <f>' IP จากหน้าเวปมาวาง'!AJ14</f>
        <v>313</v>
      </c>
      <c r="AM68" s="9">
        <f>' IP จากหน้าเวปมาวาง'!AK14</f>
        <v>791</v>
      </c>
      <c r="AN68" s="9">
        <f>' IP จากหน้าเวปมาวาง'!AL14</f>
        <v>2.5299999999999998</v>
      </c>
      <c r="AO68" s="9">
        <f>' IP จากหน้าเวปมาวาง'!AM14</f>
        <v>63.79</v>
      </c>
      <c r="AP68" s="9">
        <f>' IP จากหน้าเวปมาวาง'!AN14</f>
        <v>63.79</v>
      </c>
      <c r="AQ68" s="9">
        <f>' IP จากหน้าเวปมาวาง'!AO14</f>
        <v>254</v>
      </c>
      <c r="AR68" s="9">
        <f>' IP จากหน้าเวปมาวาง'!AP14</f>
        <v>630</v>
      </c>
      <c r="AS68" s="9">
        <f>' IP จากหน้าเวปมาวาง'!AQ14</f>
        <v>2.48</v>
      </c>
      <c r="AT68" s="9">
        <f>' IP จากหน้าเวปมาวาง'!AR14</f>
        <v>52.5</v>
      </c>
      <c r="AU68" s="9">
        <f>' IP จากหน้าเวปมาวาง'!AS14</f>
        <v>52.5</v>
      </c>
      <c r="AV68" s="9">
        <f>' IP จากหน้าเวปมาวาง'!AT14</f>
        <v>181</v>
      </c>
      <c r="AW68" s="9">
        <f>' IP จากหน้าเวปมาวาง'!AU14</f>
        <v>493</v>
      </c>
      <c r="AX68" s="9">
        <f>' IP จากหน้าเวปมาวาง'!AV14</f>
        <v>2.72</v>
      </c>
      <c r="AY68" s="9">
        <f>' IP จากหน้าเวปมาวาง'!AW14</f>
        <v>39.76</v>
      </c>
      <c r="AZ68" s="9">
        <f>' IP จากหน้าเวปมาวาง'!AX14</f>
        <v>39.76</v>
      </c>
      <c r="BA68" s="9">
        <f>' IP จากหน้าเวปมาวาง'!AY14</f>
        <v>189</v>
      </c>
      <c r="BB68" s="9">
        <f>' IP จากหน้าเวปมาวาง'!AZ14</f>
        <v>574</v>
      </c>
      <c r="BC68" s="9">
        <f>' IP จากหน้าเวปมาวาง'!BA14</f>
        <v>3.04</v>
      </c>
      <c r="BD68" s="9">
        <f>' IP จากหน้าเวปมาวาง'!BB14</f>
        <v>47.83</v>
      </c>
      <c r="BE68" s="9">
        <f>' IP จากหน้าเวปมาวาง'!BC14</f>
        <v>47.83</v>
      </c>
      <c r="BF68" s="9">
        <f>' IP จากหน้าเวปมาวาง'!BD14</f>
        <v>327</v>
      </c>
      <c r="BG68" s="9">
        <f>' IP จากหน้าเวปมาวาง'!BE14</f>
        <v>1550</v>
      </c>
      <c r="BH68" s="9">
        <f>' IP จากหน้าเวปมาวาง'!BF14</f>
        <v>4.74</v>
      </c>
      <c r="BI68" s="9">
        <f>' IP จากหน้าเวปมาวาง'!BG14</f>
        <v>125</v>
      </c>
      <c r="BJ68" s="9">
        <f>' IP จากหน้าเวปมาวาง'!BH14</f>
        <v>125</v>
      </c>
      <c r="BK68" s="9">
        <f>' IP จากหน้าเวปมาวาง'!BI14</f>
        <v>577</v>
      </c>
      <c r="BL68" s="9">
        <f>' IP จากหน้าเวปมาวาง'!BJ14</f>
        <v>3559</v>
      </c>
      <c r="BM68" s="9">
        <f>' IP จากหน้าเวปมาวาง'!BK14</f>
        <v>6.17</v>
      </c>
      <c r="BN68" s="9">
        <f>' IP จากหน้าเวปมาวาง'!BL14</f>
        <v>287.02</v>
      </c>
      <c r="BO68" s="9">
        <f>' IP จากหน้าเวปมาวาง'!BM14</f>
        <v>287.02</v>
      </c>
      <c r="BP68" s="9">
        <f>' IP จากหน้าเวปมาวาง'!BN14</f>
        <v>23</v>
      </c>
      <c r="BQ68" s="9">
        <f>' IP จากหน้าเวปมาวาง'!BO14</f>
        <v>138</v>
      </c>
      <c r="BR68" s="9">
        <f>' IP จากหน้าเวปมาวาง'!BP14</f>
        <v>6</v>
      </c>
      <c r="BS68" s="9">
        <f>' IP จากหน้าเวปมาวาง'!BQ14</f>
        <v>11.5</v>
      </c>
      <c r="BT68" s="9">
        <f>' IP จากหน้าเวปมาวาง'!BR14</f>
        <v>11.5</v>
      </c>
    </row>
    <row r="69" spans="1:72">
      <c r="A69" s="10">
        <v>65</v>
      </c>
      <c r="B69" s="10" t="s">
        <v>154</v>
      </c>
      <c r="C69" s="10">
        <v>10993</v>
      </c>
      <c r="D69" s="10" t="s">
        <v>162</v>
      </c>
      <c r="E69" s="13">
        <f t="shared" si="0"/>
        <v>17558</v>
      </c>
      <c r="F69" s="9">
        <f>' IP จากหน้าเวปมาวาง'!D15</f>
        <v>104</v>
      </c>
      <c r="G69" s="9">
        <f>' IP จากหน้าเวปมาวาง'!E15</f>
        <v>104</v>
      </c>
      <c r="H69" s="9">
        <f>' IP จากหน้าเวปมาวาง'!F15</f>
        <v>5341</v>
      </c>
      <c r="I69" s="9">
        <f>' IP จากหน้าเวปมาวาง'!G15</f>
        <v>17558</v>
      </c>
      <c r="J69" s="9">
        <f>' IP จากหน้าเวปมาวาง'!H15</f>
        <v>3.29</v>
      </c>
      <c r="K69" s="9">
        <f>' IP จากหน้าเวปมาวาง'!I15</f>
        <v>46.25</v>
      </c>
      <c r="L69" s="9">
        <f>' IP จากหน้าเวปมาวาง'!J15</f>
        <v>46.25</v>
      </c>
      <c r="M69" s="9">
        <f>' IP จากหน้าเวปมาวาง'!K15</f>
        <v>666</v>
      </c>
      <c r="N69" s="9">
        <f>' IP จากหน้าเวปมาวาง'!L15</f>
        <v>2093</v>
      </c>
      <c r="O69" s="9">
        <f>' IP จากหน้าเวปมาวาง'!M15</f>
        <v>3.14</v>
      </c>
      <c r="P69" s="9">
        <f>' IP จากหน้าเวปมาวาง'!N15</f>
        <v>64.92</v>
      </c>
      <c r="Q69" s="9">
        <f>' IP จากหน้าเวปมาวาง'!O15</f>
        <v>64.92</v>
      </c>
      <c r="R69" s="9">
        <f>' IP จากหน้าเวปมาวาง'!P15</f>
        <v>637</v>
      </c>
      <c r="S69" s="9">
        <f>' IP จากหน้าเวปมาวาง'!Q15</f>
        <v>2048</v>
      </c>
      <c r="T69" s="9">
        <f>' IP จากหน้าเวปมาวาง'!R15</f>
        <v>3.22</v>
      </c>
      <c r="U69" s="9">
        <f>' IP จากหน้าเวปมาวาง'!S15</f>
        <v>65.64</v>
      </c>
      <c r="V69" s="9">
        <f>' IP จากหน้าเวปมาวาง'!T15</f>
        <v>65.64</v>
      </c>
      <c r="W69" s="9">
        <f>' IP จากหน้าเวปมาวาง'!U15</f>
        <v>564</v>
      </c>
      <c r="X69" s="9">
        <f>' IP จากหน้าเวปมาวาง'!V15</f>
        <v>1787</v>
      </c>
      <c r="Y69" s="9">
        <f>' IP จากหน้าเวปมาวาง'!W15</f>
        <v>3.17</v>
      </c>
      <c r="Z69" s="9">
        <f>' IP จากหน้าเวปมาวาง'!X15</f>
        <v>55.43</v>
      </c>
      <c r="AA69" s="9">
        <f>' IP จากหน้าเวปมาวาง'!Y15</f>
        <v>55.43</v>
      </c>
      <c r="AB69" s="9">
        <f>' IP จากหน้าเวปมาวาง'!Z15</f>
        <v>519</v>
      </c>
      <c r="AC69" s="9">
        <f>' IP จากหน้าเวปมาวาง'!AA15</f>
        <v>1510</v>
      </c>
      <c r="AD69" s="9">
        <f>' IP จากหน้าเวปมาวาง'!AB15</f>
        <v>2.91</v>
      </c>
      <c r="AE69" s="9">
        <f>' IP จากหน้าเวปมาวาง'!AC15</f>
        <v>46.84</v>
      </c>
      <c r="AF69" s="9">
        <f>' IP จากหน้าเวปมาวาง'!AD15</f>
        <v>46.84</v>
      </c>
      <c r="AG69" s="9">
        <f>' IP จากหน้าเวปมาวาง'!AE15</f>
        <v>561</v>
      </c>
      <c r="AH69" s="9">
        <f>' IP จากหน้าเวปมาวาง'!AF15</f>
        <v>1761</v>
      </c>
      <c r="AI69" s="9">
        <f>' IP จากหน้าเวปมาวาง'!AG15</f>
        <v>3.14</v>
      </c>
      <c r="AJ69" s="9">
        <f>' IP จากหน้าเวปมาวาง'!AH15</f>
        <v>60.47</v>
      </c>
      <c r="AK69" s="9">
        <f>' IP จากหน้าเวปมาวาง'!AI15</f>
        <v>60.47</v>
      </c>
      <c r="AL69" s="9">
        <f>' IP จากหน้าเวปมาวาง'!AJ15</f>
        <v>530</v>
      </c>
      <c r="AM69" s="9">
        <f>' IP จากหน้าเวปมาวาง'!AK15</f>
        <v>1680</v>
      </c>
      <c r="AN69" s="9">
        <f>' IP จากหน้าเวปมาวาง'!AL15</f>
        <v>3.17</v>
      </c>
      <c r="AO69" s="9">
        <f>' IP จากหน้าเวปมาวาง'!AM15</f>
        <v>52.11</v>
      </c>
      <c r="AP69" s="9">
        <f>' IP จากหน้าเวปมาวาง'!AN15</f>
        <v>52.11</v>
      </c>
      <c r="AQ69" s="9">
        <f>' IP จากหน้าเวปมาวาง'!AO15</f>
        <v>447</v>
      </c>
      <c r="AR69" s="9">
        <f>' IP จากหน้าเวปมาวาง'!AP15</f>
        <v>1403</v>
      </c>
      <c r="AS69" s="9">
        <f>' IP จากหน้าเวปมาวาง'!AQ15</f>
        <v>3.14</v>
      </c>
      <c r="AT69" s="9">
        <f>' IP จากหน้าเวปมาวาง'!AR15</f>
        <v>44.97</v>
      </c>
      <c r="AU69" s="9">
        <f>' IP จากหน้าเวปมาวาง'!AS15</f>
        <v>44.97</v>
      </c>
      <c r="AV69" s="9">
        <f>' IP จากหน้าเวปมาวาง'!AT15</f>
        <v>469</v>
      </c>
      <c r="AW69" s="9">
        <f>' IP จากหน้าเวปมาวาง'!AU15</f>
        <v>1348</v>
      </c>
      <c r="AX69" s="9">
        <f>' IP จากหน้าเวปมาวาง'!AV15</f>
        <v>2.87</v>
      </c>
      <c r="AY69" s="9">
        <f>' IP จากหน้าเวปมาวาง'!AW15</f>
        <v>41.81</v>
      </c>
      <c r="AZ69" s="9">
        <f>' IP จากหน้าเวปมาวาง'!AX15</f>
        <v>41.81</v>
      </c>
      <c r="BA69" s="9">
        <f>' IP จากหน้าเวปมาวาง'!AY15</f>
        <v>508</v>
      </c>
      <c r="BB69" s="9">
        <f>' IP จากหน้าเวปมาวาง'!AZ15</f>
        <v>1818</v>
      </c>
      <c r="BC69" s="9">
        <f>' IP จากหน้าเวปมาวาง'!BA15</f>
        <v>3.58</v>
      </c>
      <c r="BD69" s="9">
        <f>' IP จากหน้าเวปมาวาง'!BB15</f>
        <v>58.27</v>
      </c>
      <c r="BE69" s="9">
        <f>' IP จากหน้าเวปมาวาง'!BC15</f>
        <v>58.27</v>
      </c>
      <c r="BF69" s="9">
        <f>' IP จากหน้าเวปมาวาง'!BD15</f>
        <v>440</v>
      </c>
      <c r="BG69" s="9">
        <f>' IP จากหน้าเวปมาวาง'!BE15</f>
        <v>2110</v>
      </c>
      <c r="BH69" s="9">
        <f>' IP จากหน้าเวปมาวาง'!BF15</f>
        <v>4.8</v>
      </c>
      <c r="BI69" s="9">
        <f>' IP จากหน้าเวปมาวาง'!BG15</f>
        <v>65.45</v>
      </c>
      <c r="BJ69" s="9">
        <f>' IP จากหน้าเวปมาวาง'!BH15</f>
        <v>65.45</v>
      </c>
      <c r="BK69" s="9">
        <f>' IP จากหน้าเวปมาวาง'!BI15</f>
        <v>0</v>
      </c>
      <c r="BL69" s="9">
        <f>' IP จากหน้าเวปมาวาง'!BJ15</f>
        <v>0</v>
      </c>
      <c r="BM69" s="9">
        <f>' IP จากหน้าเวปมาวาง'!BK15</f>
        <v>0</v>
      </c>
      <c r="BN69" s="9">
        <f>' IP จากหน้าเวปมาวาง'!BL15</f>
        <v>0</v>
      </c>
      <c r="BO69" s="9">
        <f>' IP จากหน้าเวปมาวาง'!BM15</f>
        <v>0</v>
      </c>
      <c r="BP69" s="9">
        <f>' IP จากหน้าเวปมาวาง'!BN15</f>
        <v>0</v>
      </c>
      <c r="BQ69" s="9">
        <f>' IP จากหน้าเวปมาวาง'!BO15</f>
        <v>0</v>
      </c>
      <c r="BR69" s="9">
        <f>' IP จากหน้าเวปมาวาง'!BP15</f>
        <v>0</v>
      </c>
      <c r="BS69" s="9">
        <f>' IP จากหน้าเวปมาวาง'!BQ15</f>
        <v>0</v>
      </c>
      <c r="BT69" s="9">
        <f>' IP จากหน้าเวปมาวาง'!BR15</f>
        <v>0</v>
      </c>
    </row>
    <row r="70" spans="1:72">
      <c r="A70" s="10">
        <v>66</v>
      </c>
      <c r="B70" s="10" t="s">
        <v>154</v>
      </c>
      <c r="C70" s="10">
        <v>10994</v>
      </c>
      <c r="D70" s="10" t="s">
        <v>164</v>
      </c>
      <c r="E70" s="13">
        <f t="shared" ref="E70:E92" si="1">N70+S70+X70+AC70+AH70+AM70+AR70+AW70+BB70+BG70+BL70</f>
        <v>10832</v>
      </c>
      <c r="F70" s="9">
        <f>' IP จากหน้าเวปมาวาง'!D16</f>
        <v>40</v>
      </c>
      <c r="G70" s="9">
        <f>' IP จากหน้าเวปมาวาง'!E16</f>
        <v>40</v>
      </c>
      <c r="H70" s="9">
        <f>' IP จากหน้าเวปมาวาง'!F16</f>
        <v>3301</v>
      </c>
      <c r="I70" s="9">
        <f>' IP จากหน้าเวปมาวาง'!G16</f>
        <v>11296</v>
      </c>
      <c r="J70" s="9">
        <f>' IP จากหน้าเวปมาวาง'!H16</f>
        <v>3.42</v>
      </c>
      <c r="K70" s="9">
        <f>' IP จากหน้าเวปมาวาง'!I16</f>
        <v>77.37</v>
      </c>
      <c r="L70" s="9">
        <f>' IP จากหน้าเวปมาวาง'!J16</f>
        <v>77.37</v>
      </c>
      <c r="M70" s="9">
        <f>' IP จากหน้าเวปมาวาง'!K16</f>
        <v>360</v>
      </c>
      <c r="N70" s="9">
        <f>' IP จากหน้าเวปมาวาง'!L16</f>
        <v>1056</v>
      </c>
      <c r="O70" s="9">
        <f>' IP จากหน้าเวปมาวาง'!M16</f>
        <v>2.93</v>
      </c>
      <c r="P70" s="9">
        <f>' IP จากหน้าเวปมาวาง'!N16</f>
        <v>85.16</v>
      </c>
      <c r="Q70" s="9">
        <f>' IP จากหน้าเวปมาวาง'!O16</f>
        <v>85.16</v>
      </c>
      <c r="R70" s="9">
        <f>' IP จากหน้าเวปมาวาง'!P16</f>
        <v>327</v>
      </c>
      <c r="S70" s="9">
        <f>' IP จากหน้าเวปมาวาง'!Q16</f>
        <v>937</v>
      </c>
      <c r="T70" s="9">
        <f>' IP จากหน้าเวปมาวาง'!R16</f>
        <v>2.87</v>
      </c>
      <c r="U70" s="9">
        <f>' IP จากหน้าเวปมาวาง'!S16</f>
        <v>78.08</v>
      </c>
      <c r="V70" s="9">
        <f>' IP จากหน้าเวปมาวาง'!T16</f>
        <v>78.08</v>
      </c>
      <c r="W70" s="9">
        <f>' IP จากหน้าเวปมาวาง'!U16</f>
        <v>316</v>
      </c>
      <c r="X70" s="9">
        <f>' IP จากหน้าเวปมาวาง'!V16</f>
        <v>880</v>
      </c>
      <c r="Y70" s="9">
        <f>' IP จากหน้าเวปมาวาง'!W16</f>
        <v>2.78</v>
      </c>
      <c r="Z70" s="9">
        <f>' IP จากหน้าเวปมาวาง'!X16</f>
        <v>70.97</v>
      </c>
      <c r="AA70" s="9">
        <f>' IP จากหน้าเวปมาวาง'!Y16</f>
        <v>70.97</v>
      </c>
      <c r="AB70" s="9">
        <f>' IP จากหน้าเวปมาวาง'!Z16</f>
        <v>235</v>
      </c>
      <c r="AC70" s="9">
        <f>' IP จากหน้าเวปมาวาง'!AA16</f>
        <v>708</v>
      </c>
      <c r="AD70" s="9">
        <f>' IP จากหน้าเวปมาวาง'!AB16</f>
        <v>3.01</v>
      </c>
      <c r="AE70" s="9">
        <f>' IP จากหน้าเวปมาวาง'!AC16</f>
        <v>57.1</v>
      </c>
      <c r="AF70" s="9">
        <f>' IP จากหน้าเวปมาวาง'!AD16</f>
        <v>57.1</v>
      </c>
      <c r="AG70" s="9">
        <f>' IP จากหน้าเวปมาวาง'!AE16</f>
        <v>244</v>
      </c>
      <c r="AH70" s="9">
        <f>' IP จากหน้าเวปมาวาง'!AF16</f>
        <v>625</v>
      </c>
      <c r="AI70" s="9">
        <f>' IP จากหน้าเวปมาวาง'!AG16</f>
        <v>2.56</v>
      </c>
      <c r="AJ70" s="9">
        <f>' IP จากหน้าเวปมาวาง'!AH16</f>
        <v>55.8</v>
      </c>
      <c r="AK70" s="9">
        <f>' IP จากหน้าเวปมาวาง'!AI16</f>
        <v>55.8</v>
      </c>
      <c r="AL70" s="9">
        <f>' IP จากหน้าเวปมาวาง'!AJ16</f>
        <v>342</v>
      </c>
      <c r="AM70" s="9">
        <f>' IP จากหน้าเวปมาวาง'!AK16</f>
        <v>1139</v>
      </c>
      <c r="AN70" s="9">
        <f>' IP จากหน้าเวปมาวาง'!AL16</f>
        <v>3.33</v>
      </c>
      <c r="AO70" s="9">
        <f>' IP จากหน้าเวปมาวาง'!AM16</f>
        <v>91.85</v>
      </c>
      <c r="AP70" s="9">
        <f>' IP จากหน้าเวปมาวาง'!AN16</f>
        <v>91.85</v>
      </c>
      <c r="AQ70" s="9">
        <f>' IP จากหน้าเวปมาวาง'!AO16</f>
        <v>237</v>
      </c>
      <c r="AR70" s="9">
        <f>' IP จากหน้าเวปมาวาง'!AP16</f>
        <v>743</v>
      </c>
      <c r="AS70" s="9">
        <f>' IP จากหน้าเวปมาวาง'!AQ16</f>
        <v>3.14</v>
      </c>
      <c r="AT70" s="9">
        <f>' IP จากหน้าเวปมาวาง'!AR16</f>
        <v>61.92</v>
      </c>
      <c r="AU70" s="9">
        <f>' IP จากหน้าเวปมาวาง'!AS16</f>
        <v>61.92</v>
      </c>
      <c r="AV70" s="9">
        <f>' IP จากหน้าเวปมาวาง'!AT16</f>
        <v>251</v>
      </c>
      <c r="AW70" s="9">
        <f>' IP จากหน้าเวปมาวาง'!AU16</f>
        <v>703</v>
      </c>
      <c r="AX70" s="9">
        <f>' IP จากหน้าเวปมาวาง'!AV16</f>
        <v>2.8</v>
      </c>
      <c r="AY70" s="9">
        <f>' IP จากหน้าเวปมาวาง'!AW16</f>
        <v>56.69</v>
      </c>
      <c r="AZ70" s="9">
        <f>' IP จากหน้าเวปมาวาง'!AX16</f>
        <v>56.69</v>
      </c>
      <c r="BA70" s="9">
        <f>' IP จากหน้าเวปมาวาง'!AY16</f>
        <v>268</v>
      </c>
      <c r="BB70" s="9">
        <f>' IP จากหน้าเวปมาวาง'!AZ16</f>
        <v>844</v>
      </c>
      <c r="BC70" s="9">
        <f>' IP จากหน้าเวปมาวาง'!BA16</f>
        <v>3.15</v>
      </c>
      <c r="BD70" s="9">
        <f>' IP จากหน้าเวปมาวาง'!BB16</f>
        <v>70.33</v>
      </c>
      <c r="BE70" s="9">
        <f>' IP จากหน้าเวปมาวาง'!BC16</f>
        <v>70.33</v>
      </c>
      <c r="BF70" s="9">
        <f>' IP จากหน้าเวปมาวาง'!BD16</f>
        <v>271</v>
      </c>
      <c r="BG70" s="9">
        <f>' IP จากหน้าเวปมาวาง'!BE16</f>
        <v>1001</v>
      </c>
      <c r="BH70" s="9">
        <f>' IP จากหน้าเวปมาวาง'!BF16</f>
        <v>3.69</v>
      </c>
      <c r="BI70" s="9">
        <f>' IP จากหน้าเวปมาวาง'!BG16</f>
        <v>80.73</v>
      </c>
      <c r="BJ70" s="9">
        <f>' IP จากหน้าเวปมาวาง'!BH16</f>
        <v>80.73</v>
      </c>
      <c r="BK70" s="9">
        <f>' IP จากหน้าเวปมาวาง'!BI16</f>
        <v>365</v>
      </c>
      <c r="BL70" s="9">
        <f>' IP จากหน้าเวปมาวาง'!BJ16</f>
        <v>2196</v>
      </c>
      <c r="BM70" s="9">
        <f>' IP จากหน้าเวปมาวาง'!BK16</f>
        <v>6.02</v>
      </c>
      <c r="BN70" s="9">
        <f>' IP จากหน้าเวปมาวาง'!BL16</f>
        <v>177.1</v>
      </c>
      <c r="BO70" s="9">
        <f>' IP จากหน้าเวปมาวาง'!BM16</f>
        <v>177.1</v>
      </c>
      <c r="BP70" s="9">
        <f>' IP จากหน้าเวปมาวาง'!BN16</f>
        <v>85</v>
      </c>
      <c r="BQ70" s="9">
        <f>' IP จากหน้าเวปมาวาง'!BO16</f>
        <v>464</v>
      </c>
      <c r="BR70" s="9">
        <f>' IP จากหน้าเวปมาวาง'!BP16</f>
        <v>5.46</v>
      </c>
      <c r="BS70" s="9">
        <f>' IP จากหน้าเวปมาวาง'!BQ16</f>
        <v>38.67</v>
      </c>
      <c r="BT70" s="9">
        <f>' IP จากหน้าเวปมาวาง'!BR16</f>
        <v>38.67</v>
      </c>
    </row>
    <row r="71" spans="1:72">
      <c r="A71" s="10">
        <v>67</v>
      </c>
      <c r="B71" s="10" t="s">
        <v>154</v>
      </c>
      <c r="C71" s="10">
        <v>23367</v>
      </c>
      <c r="D71" s="10" t="s">
        <v>166</v>
      </c>
      <c r="E71" s="13">
        <f t="shared" si="1"/>
        <v>6755</v>
      </c>
      <c r="F71" s="9">
        <f>' IP จากหน้าเวปมาวาง'!D17</f>
        <v>46</v>
      </c>
      <c r="G71" s="9">
        <f>' IP จากหน้าเวปมาวาง'!E17</f>
        <v>46</v>
      </c>
      <c r="H71" s="9">
        <f>' IP จากหน้าเวปมาวาง'!F17</f>
        <v>1820</v>
      </c>
      <c r="I71" s="9">
        <f>' IP จากหน้าเวปมาวาง'!G17</f>
        <v>6755</v>
      </c>
      <c r="J71" s="9">
        <f>' IP จากหน้าเวปมาวาง'!H17</f>
        <v>3.71</v>
      </c>
      <c r="K71" s="9">
        <f>' IP จากหน้าเวปมาวาง'!I17</f>
        <v>40.229999999999997</v>
      </c>
      <c r="L71" s="9">
        <f>' IP จากหน้าเวปมาวาง'!J17</f>
        <v>40.229999999999997</v>
      </c>
      <c r="M71" s="9">
        <f>' IP จากหน้าเวปมาวาง'!K17</f>
        <v>213</v>
      </c>
      <c r="N71" s="9">
        <f>' IP จากหน้าเวปมาวาง'!L17</f>
        <v>783</v>
      </c>
      <c r="O71" s="9">
        <f>' IP จากหน้าเวปมาวาง'!M17</f>
        <v>3.68</v>
      </c>
      <c r="P71" s="9">
        <f>' IP จากหน้าเวปมาวาง'!N17</f>
        <v>54.91</v>
      </c>
      <c r="Q71" s="9">
        <f>' IP จากหน้าเวปมาวาง'!O17</f>
        <v>54.91</v>
      </c>
      <c r="R71" s="9">
        <f>' IP จากหน้าเวปมาวาง'!P17</f>
        <v>225</v>
      </c>
      <c r="S71" s="9">
        <f>' IP จากหน้าเวปมาวาง'!Q17</f>
        <v>825</v>
      </c>
      <c r="T71" s="9">
        <f>' IP จากหน้าเวปมาวาง'!R17</f>
        <v>3.67</v>
      </c>
      <c r="U71" s="9">
        <f>' IP จากหน้าเวปมาวาง'!S17</f>
        <v>59.78</v>
      </c>
      <c r="V71" s="9">
        <f>' IP จากหน้าเวปมาวาง'!T17</f>
        <v>59.78</v>
      </c>
      <c r="W71" s="9">
        <f>' IP จากหน้าเวปมาวาง'!U17</f>
        <v>183</v>
      </c>
      <c r="X71" s="9">
        <f>' IP จากหน้าเวปมาวาง'!V17</f>
        <v>670</v>
      </c>
      <c r="Y71" s="9">
        <f>' IP จากหน้าเวปมาวาง'!W17</f>
        <v>3.66</v>
      </c>
      <c r="Z71" s="9">
        <f>' IP จากหน้าเวปมาวาง'!X17</f>
        <v>46.98</v>
      </c>
      <c r="AA71" s="9">
        <f>' IP จากหน้าเวปมาวาง'!Y17</f>
        <v>46.98</v>
      </c>
      <c r="AB71" s="9">
        <f>' IP จากหน้าเวปมาวาง'!Z17</f>
        <v>168</v>
      </c>
      <c r="AC71" s="9">
        <f>' IP จากหน้าเวปมาวาง'!AA17</f>
        <v>594</v>
      </c>
      <c r="AD71" s="9">
        <f>' IP จากหน้าเวปมาวาง'!AB17</f>
        <v>3.54</v>
      </c>
      <c r="AE71" s="9">
        <f>' IP จากหน้าเวปมาวาง'!AC17</f>
        <v>41.65</v>
      </c>
      <c r="AF71" s="9">
        <f>' IP จากหน้าเวปมาวาง'!AD17</f>
        <v>41.65</v>
      </c>
      <c r="AG71" s="9">
        <f>' IP จากหน้าเวปมาวาง'!AE17</f>
        <v>174</v>
      </c>
      <c r="AH71" s="9">
        <f>' IP จากหน้าเวปมาวาง'!AF17</f>
        <v>772</v>
      </c>
      <c r="AI71" s="9">
        <f>' IP จากหน้าเวปมาวาง'!AG17</f>
        <v>4.4400000000000004</v>
      </c>
      <c r="AJ71" s="9">
        <f>' IP จากหน้าเวปมาวาง'!AH17</f>
        <v>59.94</v>
      </c>
      <c r="AK71" s="9">
        <f>' IP จากหน้าเวปมาวาง'!AI17</f>
        <v>59.94</v>
      </c>
      <c r="AL71" s="9">
        <f>' IP จากหน้าเวปมาวาง'!AJ17</f>
        <v>176</v>
      </c>
      <c r="AM71" s="9">
        <f>' IP จากหน้าเวปมาวาง'!AK17</f>
        <v>616</v>
      </c>
      <c r="AN71" s="9">
        <f>' IP จากหน้าเวปมาวาง'!AL17</f>
        <v>3.5</v>
      </c>
      <c r="AO71" s="9">
        <f>' IP จากหน้าเวปมาวาง'!AM17</f>
        <v>43.2</v>
      </c>
      <c r="AP71" s="9">
        <f>' IP จากหน้าเวปมาวาง'!AN17</f>
        <v>43.2</v>
      </c>
      <c r="AQ71" s="9">
        <f>' IP จากหน้าเวปมาวาง'!AO17</f>
        <v>210</v>
      </c>
      <c r="AR71" s="9">
        <f>' IP จากหน้าเวปมาวาง'!AP17</f>
        <v>850</v>
      </c>
      <c r="AS71" s="9">
        <f>' IP จากหน้าเวปมาวาง'!AQ17</f>
        <v>4.05</v>
      </c>
      <c r="AT71" s="9">
        <f>' IP จากหน้าเวปมาวาง'!AR17</f>
        <v>61.59</v>
      </c>
      <c r="AU71" s="9">
        <f>' IP จากหน้าเวปมาวาง'!AS17</f>
        <v>61.59</v>
      </c>
      <c r="AV71" s="9">
        <f>' IP จากหน้าเวปมาวาง'!AT17</f>
        <v>153</v>
      </c>
      <c r="AW71" s="9">
        <f>' IP จากหน้าเวปมาวาง'!AU17</f>
        <v>525</v>
      </c>
      <c r="AX71" s="9">
        <f>' IP จากหน้าเวปมาวาง'!AV17</f>
        <v>3.43</v>
      </c>
      <c r="AY71" s="9">
        <f>' IP จากหน้าเวปมาวาง'!AW17</f>
        <v>36.82</v>
      </c>
      <c r="AZ71" s="9">
        <f>' IP จากหน้าเวปมาวาง'!AX17</f>
        <v>36.82</v>
      </c>
      <c r="BA71" s="9">
        <f>' IP จากหน้าเวปมาวาง'!AY17</f>
        <v>194</v>
      </c>
      <c r="BB71" s="9">
        <f>' IP จากหน้าเวปมาวาง'!AZ17</f>
        <v>696</v>
      </c>
      <c r="BC71" s="9">
        <f>' IP จากหน้าเวปมาวาง'!BA17</f>
        <v>3.59</v>
      </c>
      <c r="BD71" s="9">
        <f>' IP จากหน้าเวปมาวาง'!BB17</f>
        <v>50.43</v>
      </c>
      <c r="BE71" s="9">
        <f>' IP จากหน้าเวปมาวาง'!BC17</f>
        <v>50.43</v>
      </c>
      <c r="BF71" s="9">
        <f>' IP จากหน้าเวปมาวาง'!BD17</f>
        <v>124</v>
      </c>
      <c r="BG71" s="9">
        <f>' IP จากหน้าเวปมาวาง'!BE17</f>
        <v>424</v>
      </c>
      <c r="BH71" s="9">
        <f>' IP จากหน้าเวปมาวาง'!BF17</f>
        <v>3.42</v>
      </c>
      <c r="BI71" s="9">
        <f>' IP จากหน้าเวปมาวาง'!BG17</f>
        <v>29.73</v>
      </c>
      <c r="BJ71" s="9">
        <f>' IP จากหน้าเวปมาวาง'!BH17</f>
        <v>29.73</v>
      </c>
      <c r="BK71" s="9">
        <f>' IP จากหน้าเวปมาวาง'!BI17</f>
        <v>0</v>
      </c>
      <c r="BL71" s="9">
        <f>' IP จากหน้าเวปมาวาง'!BJ17</f>
        <v>0</v>
      </c>
      <c r="BM71" s="9">
        <f>' IP จากหน้าเวปมาวาง'!BK17</f>
        <v>0</v>
      </c>
      <c r="BN71" s="9">
        <f>' IP จากหน้าเวปมาวาง'!BL17</f>
        <v>0</v>
      </c>
      <c r="BO71" s="9">
        <f>' IP จากหน้าเวปมาวาง'!BM17</f>
        <v>0</v>
      </c>
      <c r="BP71" s="9">
        <f>' IP จากหน้าเวปมาวาง'!BN17</f>
        <v>0</v>
      </c>
      <c r="BQ71" s="9">
        <f>' IP จากหน้าเวปมาวาง'!BO17</f>
        <v>0</v>
      </c>
      <c r="BR71" s="9">
        <f>' IP จากหน้าเวปมาวาง'!BP17</f>
        <v>0</v>
      </c>
      <c r="BS71" s="9">
        <f>' IP จากหน้าเวปมาวาง'!BQ17</f>
        <v>0</v>
      </c>
      <c r="BT71" s="9">
        <f>' IP จากหน้าเวปมาวาง'!BR17</f>
        <v>0</v>
      </c>
    </row>
    <row r="72" spans="1:72">
      <c r="A72" s="10">
        <v>68</v>
      </c>
      <c r="B72" s="10" t="s">
        <v>167</v>
      </c>
      <c r="C72" s="10">
        <v>10671</v>
      </c>
      <c r="D72" s="10" t="s">
        <v>169</v>
      </c>
      <c r="E72" s="13">
        <f t="shared" si="1"/>
        <v>180682</v>
      </c>
      <c r="F72" s="9">
        <f>' IP จากหน้าเวปมาวาง'!D18</f>
        <v>1134</v>
      </c>
      <c r="G72" s="9">
        <f>' IP จากหน้าเวปมาวาง'!E18</f>
        <v>1134</v>
      </c>
      <c r="H72" s="9">
        <f>' IP จากหน้าเวปมาวาง'!F18</f>
        <v>47621</v>
      </c>
      <c r="I72" s="9">
        <f>' IP จากหน้าเวปมาวาง'!G18</f>
        <v>180682</v>
      </c>
      <c r="J72" s="9">
        <f>' IP จากหน้าเวปมาวาง'!H18</f>
        <v>3.79</v>
      </c>
      <c r="K72" s="9">
        <f>' IP จากหน้าเวปมาวาง'!I18</f>
        <v>43.65</v>
      </c>
      <c r="L72" s="9">
        <f>' IP จากหน้าเวปมาวาง'!J18</f>
        <v>43.65</v>
      </c>
      <c r="M72" s="9">
        <f>' IP จากหน้าเวปมาวาง'!K18</f>
        <v>6560</v>
      </c>
      <c r="N72" s="9">
        <f>' IP จากหน้าเวปมาวาง'!L18</f>
        <v>24321</v>
      </c>
      <c r="O72" s="9">
        <f>' IP จากหน้าเวปมาวาง'!M18</f>
        <v>3.71</v>
      </c>
      <c r="P72" s="9">
        <f>' IP จากหน้าเวปมาวาง'!N18</f>
        <v>69.180000000000007</v>
      </c>
      <c r="Q72" s="9">
        <f>' IP จากหน้าเวปมาวาง'!O18</f>
        <v>69.180000000000007</v>
      </c>
      <c r="R72" s="9">
        <f>' IP จากหน้าเวปมาวาง'!P18</f>
        <v>6682</v>
      </c>
      <c r="S72" s="9">
        <f>' IP จากหน้าเวปมาวาง'!Q18</f>
        <v>28574</v>
      </c>
      <c r="T72" s="9">
        <f>' IP จากหน้าเวปมาวาง'!R18</f>
        <v>4.28</v>
      </c>
      <c r="U72" s="9">
        <f>' IP จากหน้าเวปมาวาง'!S18</f>
        <v>83.99</v>
      </c>
      <c r="V72" s="9">
        <f>' IP จากหน้าเวปมาวาง'!T18</f>
        <v>83.99</v>
      </c>
      <c r="W72" s="9">
        <f>' IP จากหน้าเวปมาวาง'!U18</f>
        <v>6889</v>
      </c>
      <c r="X72" s="9">
        <f>' IP จากหน้าเวปมาวาง'!V18</f>
        <v>30106</v>
      </c>
      <c r="Y72" s="9">
        <f>' IP จากหน้าเวปมาวาง'!W18</f>
        <v>4.37</v>
      </c>
      <c r="Z72" s="9">
        <f>' IP จากหน้าเวปมาวาง'!X18</f>
        <v>85.64</v>
      </c>
      <c r="AA72" s="9">
        <f>' IP จากหน้าเวปมาวาง'!Y18</f>
        <v>85.64</v>
      </c>
      <c r="AB72" s="9">
        <f>' IP จากหน้าเวปมาวาง'!Z18</f>
        <v>5838</v>
      </c>
      <c r="AC72" s="9">
        <f>' IP จากหน้าเวปมาวาง'!AA18</f>
        <v>22270</v>
      </c>
      <c r="AD72" s="9">
        <f>' IP จากหน้าเวปมาวาง'!AB18</f>
        <v>3.81</v>
      </c>
      <c r="AE72" s="9">
        <f>' IP จากหน้าเวปมาวาง'!AC18</f>
        <v>63.35</v>
      </c>
      <c r="AF72" s="9">
        <f>' IP จากหน้าเวปมาวาง'!AD18</f>
        <v>63.35</v>
      </c>
      <c r="AG72" s="9">
        <f>' IP จากหน้าเวปมาวาง'!AE18</f>
        <v>5791</v>
      </c>
      <c r="AH72" s="9">
        <f>' IP จากหน้าเวปมาวาง'!AF18</f>
        <v>23026</v>
      </c>
      <c r="AI72" s="9">
        <f>' IP จากหน้าเวปมาวาง'!AG18</f>
        <v>3.98</v>
      </c>
      <c r="AJ72" s="9">
        <f>' IP จากหน้าเวปมาวาง'!AH18</f>
        <v>72.52</v>
      </c>
      <c r="AK72" s="9">
        <f>' IP จากหน้าเวปมาวาง'!AI18</f>
        <v>72.52</v>
      </c>
      <c r="AL72" s="9">
        <f>' IP จากหน้าเวปมาวาง'!AJ18</f>
        <v>4076</v>
      </c>
      <c r="AM72" s="9">
        <f>' IP จากหน้าเวปมาวาง'!AK18</f>
        <v>11797</v>
      </c>
      <c r="AN72" s="9">
        <f>' IP จากหน้าเวปมาวาง'!AL18</f>
        <v>2.89</v>
      </c>
      <c r="AO72" s="9">
        <f>' IP จากหน้าเวปมาวาง'!AM18</f>
        <v>33.56</v>
      </c>
      <c r="AP72" s="9">
        <f>' IP จากหน้าเวปมาวาง'!AN18</f>
        <v>33.56</v>
      </c>
      <c r="AQ72" s="9">
        <f>' IP จากหน้าเวปมาวาง'!AO18</f>
        <v>3885</v>
      </c>
      <c r="AR72" s="9">
        <f>' IP จากหน้าเวปมาวาง'!AP18</f>
        <v>11263</v>
      </c>
      <c r="AS72" s="9">
        <f>' IP จากหน้าเวปมาวาง'!AQ18</f>
        <v>2.9</v>
      </c>
      <c r="AT72" s="9">
        <f>' IP จากหน้าเวปมาวาง'!AR18</f>
        <v>33.11</v>
      </c>
      <c r="AU72" s="9">
        <f>' IP จากหน้าเวปมาวาง'!AS18</f>
        <v>33.11</v>
      </c>
      <c r="AV72" s="9">
        <f>' IP จากหน้าเวปมาวาง'!AT18</f>
        <v>4634</v>
      </c>
      <c r="AW72" s="9">
        <f>' IP จากหน้าเวปมาวาง'!AU18</f>
        <v>17306</v>
      </c>
      <c r="AX72" s="9">
        <f>' IP จากหน้าเวปมาวาง'!AV18</f>
        <v>3.73</v>
      </c>
      <c r="AY72" s="9">
        <f>' IP จากหน้าเวปมาวาง'!AW18</f>
        <v>49.23</v>
      </c>
      <c r="AZ72" s="9">
        <f>' IP จากหน้าเวปมาวาง'!AX18</f>
        <v>49.23</v>
      </c>
      <c r="BA72" s="9">
        <f>' IP จากหน้าเวปมาวาง'!AY18</f>
        <v>3266</v>
      </c>
      <c r="BB72" s="9">
        <f>' IP จากหน้าเวปมาวาง'!AZ18</f>
        <v>12019</v>
      </c>
      <c r="BC72" s="9">
        <f>' IP จากหน้าเวปมาวาง'!BA18</f>
        <v>3.68</v>
      </c>
      <c r="BD72" s="9">
        <f>' IP จากหน้าเวปมาวาง'!BB18</f>
        <v>35.33</v>
      </c>
      <c r="BE72" s="9">
        <f>' IP จากหน้าเวปมาวาง'!BC18</f>
        <v>35.33</v>
      </c>
      <c r="BF72" s="9">
        <f>' IP จากหน้าเวปมาวาง'!BD18</f>
        <v>0</v>
      </c>
      <c r="BG72" s="9">
        <f>' IP จากหน้าเวปมาวาง'!BE18</f>
        <v>0</v>
      </c>
      <c r="BH72" s="9">
        <f>' IP จากหน้าเวปมาวาง'!BF18</f>
        <v>0</v>
      </c>
      <c r="BI72" s="9">
        <f>' IP จากหน้าเวปมาวาง'!BG18</f>
        <v>0</v>
      </c>
      <c r="BJ72" s="9">
        <f>' IP จากหน้าเวปมาวาง'!BH18</f>
        <v>0</v>
      </c>
      <c r="BK72" s="9">
        <f>' IP จากหน้าเวปมาวาง'!BI18</f>
        <v>0</v>
      </c>
      <c r="BL72" s="9">
        <f>' IP จากหน้าเวปมาวาง'!BJ18</f>
        <v>0</v>
      </c>
      <c r="BM72" s="9">
        <f>' IP จากหน้าเวปมาวาง'!BK18</f>
        <v>0</v>
      </c>
      <c r="BN72" s="9">
        <f>' IP จากหน้าเวปมาวาง'!BL18</f>
        <v>0</v>
      </c>
      <c r="BO72" s="9">
        <f>' IP จากหน้าเวปมาวาง'!BM18</f>
        <v>0</v>
      </c>
      <c r="BP72" s="9">
        <f>' IP จากหน้าเวปมาวาง'!BN18</f>
        <v>0</v>
      </c>
      <c r="BQ72" s="9">
        <f>' IP จากหน้าเวปมาวาง'!BO18</f>
        <v>0</v>
      </c>
      <c r="BR72" s="9">
        <f>' IP จากหน้าเวปมาวาง'!BP18</f>
        <v>0</v>
      </c>
      <c r="BS72" s="9">
        <f>' IP จากหน้าเวปมาวาง'!BQ18</f>
        <v>0</v>
      </c>
      <c r="BT72" s="9">
        <f>' IP จากหน้าเวปมาวาง'!BR18</f>
        <v>0</v>
      </c>
    </row>
    <row r="73" spans="1:72">
      <c r="A73" s="10">
        <v>69</v>
      </c>
      <c r="B73" s="10" t="s">
        <v>167</v>
      </c>
      <c r="C73" s="10">
        <v>11013</v>
      </c>
      <c r="D73" s="10" t="s">
        <v>171</v>
      </c>
      <c r="E73" s="13">
        <f t="shared" si="1"/>
        <v>12557</v>
      </c>
      <c r="F73" s="9">
        <f>' IP จากหน้าเวปมาวาง'!D19</f>
        <v>52</v>
      </c>
      <c r="G73" s="9">
        <f>' IP จากหน้าเวปมาวาง'!E19</f>
        <v>52</v>
      </c>
      <c r="H73" s="9">
        <f>' IP จากหน้าเวปมาวาง'!F19</f>
        <v>3663</v>
      </c>
      <c r="I73" s="9">
        <f>' IP จากหน้าเวปมาวาง'!G19</f>
        <v>12557</v>
      </c>
      <c r="J73" s="9">
        <f>' IP จากหน้าเวปมาวาง'!H19</f>
        <v>3.43</v>
      </c>
      <c r="K73" s="9">
        <f>' IP จากหน้าเวปมาวาง'!I19</f>
        <v>66.16</v>
      </c>
      <c r="L73" s="9">
        <f>' IP จากหน้าเวปมาวาง'!J19</f>
        <v>66.16</v>
      </c>
      <c r="M73" s="9">
        <f>' IP จากหน้าเวปมาวาง'!K19</f>
        <v>470</v>
      </c>
      <c r="N73" s="9">
        <f>' IP จากหน้าเวปมาวาง'!L19</f>
        <v>1549</v>
      </c>
      <c r="O73" s="9">
        <f>' IP จากหน้าเวปมาวาง'!M19</f>
        <v>3.3</v>
      </c>
      <c r="P73" s="9">
        <f>' IP จากหน้าเวปมาวาง'!N19</f>
        <v>96.09</v>
      </c>
      <c r="Q73" s="9">
        <f>' IP จากหน้าเวปมาวาง'!O19</f>
        <v>96.09</v>
      </c>
      <c r="R73" s="9">
        <f>' IP จากหน้าเวปมาวาง'!P19</f>
        <v>486</v>
      </c>
      <c r="S73" s="9">
        <f>' IP จากหน้าเวปมาวาง'!Q19</f>
        <v>1656</v>
      </c>
      <c r="T73" s="9">
        <f>' IP จากหน้าเวปมาวาง'!R19</f>
        <v>3.41</v>
      </c>
      <c r="U73" s="9">
        <f>' IP จากหน้าเวปมาวาง'!S19</f>
        <v>106.15</v>
      </c>
      <c r="V73" s="9">
        <f>' IP จากหน้าเวปมาวาง'!T19</f>
        <v>106.15</v>
      </c>
      <c r="W73" s="9">
        <f>' IP จากหน้าเวปมาวาง'!U19</f>
        <v>417</v>
      </c>
      <c r="X73" s="9">
        <f>' IP จากหน้าเวปมาวาง'!V19</f>
        <v>1450</v>
      </c>
      <c r="Y73" s="9">
        <f>' IP จากหน้าเวปมาวาง'!W19</f>
        <v>3.48</v>
      </c>
      <c r="Z73" s="9">
        <f>' IP จากหน้าเวปมาวาง'!X19</f>
        <v>89.95</v>
      </c>
      <c r="AA73" s="9">
        <f>' IP จากหน้าเวปมาวาง'!Y19</f>
        <v>89.95</v>
      </c>
      <c r="AB73" s="9">
        <f>' IP จากหน้าเวปมาวาง'!Z19</f>
        <v>434</v>
      </c>
      <c r="AC73" s="9">
        <f>' IP จากหน้าเวปมาวาง'!AA19</f>
        <v>1389</v>
      </c>
      <c r="AD73" s="9">
        <f>' IP จากหน้าเวปมาวาง'!AB19</f>
        <v>3.2</v>
      </c>
      <c r="AE73" s="9">
        <f>' IP จากหน้าเวปมาวาง'!AC19</f>
        <v>86.17</v>
      </c>
      <c r="AF73" s="9">
        <f>' IP จากหน้าเวปมาวาง'!AD19</f>
        <v>86.17</v>
      </c>
      <c r="AG73" s="9">
        <f>' IP จากหน้าเวปมาวาง'!AE19</f>
        <v>381</v>
      </c>
      <c r="AH73" s="9">
        <f>' IP จากหน้าเวปมาวาง'!AF19</f>
        <v>1229</v>
      </c>
      <c r="AI73" s="9">
        <f>' IP จากหน้าเวปมาวาง'!AG19</f>
        <v>3.23</v>
      </c>
      <c r="AJ73" s="9">
        <f>' IP จากหน้าเวปมาวาง'!AH19</f>
        <v>84.41</v>
      </c>
      <c r="AK73" s="9">
        <f>' IP จากหน้าเวปมาวาง'!AI19</f>
        <v>84.41</v>
      </c>
      <c r="AL73" s="9">
        <f>' IP จากหน้าเวปมาวาง'!AJ19</f>
        <v>482</v>
      </c>
      <c r="AM73" s="9">
        <f>' IP จากหน้าเวปมาวาง'!AK19</f>
        <v>1684</v>
      </c>
      <c r="AN73" s="9">
        <f>' IP จากหน้าเวปมาวาง'!AL19</f>
        <v>3.49</v>
      </c>
      <c r="AO73" s="9">
        <f>' IP จากหน้าเวปมาวาง'!AM19</f>
        <v>104.47</v>
      </c>
      <c r="AP73" s="9">
        <f>' IP จากหน้าเวปมาวาง'!AN19</f>
        <v>104.47</v>
      </c>
      <c r="AQ73" s="9">
        <f>' IP จากหน้าเวปมาวาง'!AO19</f>
        <v>358</v>
      </c>
      <c r="AR73" s="9">
        <f>' IP จากหน้าเวปมาวาง'!AP19</f>
        <v>1238</v>
      </c>
      <c r="AS73" s="9">
        <f>' IP จากหน้าเวปมาวาง'!AQ19</f>
        <v>3.46</v>
      </c>
      <c r="AT73" s="9">
        <f>' IP จากหน้าเวปมาวาง'!AR19</f>
        <v>79.36</v>
      </c>
      <c r="AU73" s="9">
        <f>' IP จากหน้าเวปมาวาง'!AS19</f>
        <v>79.36</v>
      </c>
      <c r="AV73" s="9">
        <f>' IP จากหน้าเวปมาวาง'!AT19</f>
        <v>323</v>
      </c>
      <c r="AW73" s="9">
        <f>' IP จากหน้าเวปมาวาง'!AU19</f>
        <v>1231</v>
      </c>
      <c r="AX73" s="9">
        <f>' IP จากหน้าเวปมาวาง'!AV19</f>
        <v>3.81</v>
      </c>
      <c r="AY73" s="9">
        <f>' IP จากหน้าเวปมาวาง'!AW19</f>
        <v>76.36</v>
      </c>
      <c r="AZ73" s="9">
        <f>' IP จากหน้าเวปมาวาง'!AX19</f>
        <v>76.36</v>
      </c>
      <c r="BA73" s="9">
        <f>' IP จากหน้าเวปมาวาง'!AY19</f>
        <v>312</v>
      </c>
      <c r="BB73" s="9">
        <f>' IP จากหน้าเวปมาวาง'!AZ19</f>
        <v>1131</v>
      </c>
      <c r="BC73" s="9">
        <f>' IP จากหน้าเวปมาวาง'!BA19</f>
        <v>3.63</v>
      </c>
      <c r="BD73" s="9">
        <f>' IP จากหน้าเวปมาวาง'!BB19</f>
        <v>72.5</v>
      </c>
      <c r="BE73" s="9">
        <f>' IP จากหน้าเวปมาวาง'!BC19</f>
        <v>72.5</v>
      </c>
      <c r="BF73" s="9">
        <f>' IP จากหน้าเวปมาวาง'!BD19</f>
        <v>0</v>
      </c>
      <c r="BG73" s="9">
        <f>' IP จากหน้าเวปมาวาง'!BE19</f>
        <v>0</v>
      </c>
      <c r="BH73" s="9">
        <f>' IP จากหน้าเวปมาวาง'!BF19</f>
        <v>0</v>
      </c>
      <c r="BI73" s="9">
        <f>' IP จากหน้าเวปมาวาง'!BG19</f>
        <v>0</v>
      </c>
      <c r="BJ73" s="9">
        <f>' IP จากหน้าเวปมาวาง'!BH19</f>
        <v>0</v>
      </c>
      <c r="BK73" s="9">
        <f>' IP จากหน้าเวปมาวาง'!BI19</f>
        <v>0</v>
      </c>
      <c r="BL73" s="9">
        <f>' IP จากหน้าเวปมาวาง'!BJ19</f>
        <v>0</v>
      </c>
      <c r="BM73" s="9">
        <f>' IP จากหน้าเวปมาวาง'!BK19</f>
        <v>0</v>
      </c>
      <c r="BN73" s="9">
        <f>' IP จากหน้าเวปมาวาง'!BL19</f>
        <v>0</v>
      </c>
      <c r="BO73" s="9">
        <f>' IP จากหน้าเวปมาวาง'!BM19</f>
        <v>0</v>
      </c>
      <c r="BP73" s="9">
        <f>' IP จากหน้าเวปมาวาง'!BN19</f>
        <v>0</v>
      </c>
      <c r="BQ73" s="9">
        <f>' IP จากหน้าเวปมาวาง'!BO19</f>
        <v>0</v>
      </c>
      <c r="BR73" s="9">
        <f>' IP จากหน้าเวปมาวาง'!BP19</f>
        <v>0</v>
      </c>
      <c r="BS73" s="9">
        <f>' IP จากหน้าเวปมาวาง'!BQ19</f>
        <v>0</v>
      </c>
      <c r="BT73" s="9">
        <f>' IP จากหน้าเวปมาวาง'!BR19</f>
        <v>0</v>
      </c>
    </row>
    <row r="74" spans="1:72">
      <c r="A74" s="10">
        <v>70</v>
      </c>
      <c r="B74" s="10" t="s">
        <v>167</v>
      </c>
      <c r="C74" s="10">
        <v>11014</v>
      </c>
      <c r="D74" s="10" t="s">
        <v>173</v>
      </c>
      <c r="E74" s="13">
        <f t="shared" si="1"/>
        <v>10783</v>
      </c>
      <c r="F74" s="9">
        <f>' IP จากหน้าเวปมาวาง'!D20</f>
        <v>60</v>
      </c>
      <c r="G74" s="9">
        <f>' IP จากหน้าเวปมาวาง'!E20</f>
        <v>60</v>
      </c>
      <c r="H74" s="9">
        <f>' IP จากหน้าเวปมาวาง'!F20</f>
        <v>3224</v>
      </c>
      <c r="I74" s="9">
        <f>' IP จากหน้าเวปมาวาง'!G20</f>
        <v>10783</v>
      </c>
      <c r="J74" s="9">
        <f>' IP จากหน้าเวปมาวาง'!H20</f>
        <v>3.34</v>
      </c>
      <c r="K74" s="9">
        <f>' IP จากหน้าเวปมาวาง'!I20</f>
        <v>49.24</v>
      </c>
      <c r="L74" s="9">
        <f>' IP จากหน้าเวปมาวาง'!J20</f>
        <v>49.24</v>
      </c>
      <c r="M74" s="9">
        <f>' IP จากหน้าเวปมาวาง'!K20</f>
        <v>436</v>
      </c>
      <c r="N74" s="9">
        <f>' IP จากหน้าเวปมาวาง'!L20</f>
        <v>1538</v>
      </c>
      <c r="O74" s="9">
        <f>' IP จากหน้าเวปมาวาง'!M20</f>
        <v>3.53</v>
      </c>
      <c r="P74" s="9">
        <f>' IP จากหน้าเวปมาวาง'!N20</f>
        <v>82.69</v>
      </c>
      <c r="Q74" s="9">
        <f>' IP จากหน้าเวปมาวาง'!O20</f>
        <v>82.69</v>
      </c>
      <c r="R74" s="9">
        <f>' IP จากหน้าเวปมาวาง'!P20</f>
        <v>387</v>
      </c>
      <c r="S74" s="9">
        <f>' IP จากหน้าเวปมาวาง'!Q20</f>
        <v>1322</v>
      </c>
      <c r="T74" s="9">
        <f>' IP จากหน้าเวปมาวาง'!R20</f>
        <v>3.42</v>
      </c>
      <c r="U74" s="9">
        <f>' IP จากหน้าเวปมาวาง'!S20</f>
        <v>73.44</v>
      </c>
      <c r="V74" s="9">
        <f>' IP จากหน้าเวปมาวาง'!T20</f>
        <v>73.44</v>
      </c>
      <c r="W74" s="9">
        <f>' IP จากหน้าเวปมาวาง'!U20</f>
        <v>436</v>
      </c>
      <c r="X74" s="9">
        <f>' IP จากหน้าเวปมาวาง'!V20</f>
        <v>1495</v>
      </c>
      <c r="Y74" s="9">
        <f>' IP จากหน้าเวปมาวาง'!W20</f>
        <v>3.43</v>
      </c>
      <c r="Z74" s="9">
        <f>' IP จากหน้าเวปมาวาง'!X20</f>
        <v>80.38</v>
      </c>
      <c r="AA74" s="9">
        <f>' IP จากหน้าเวปมาวาง'!Y20</f>
        <v>80.38</v>
      </c>
      <c r="AB74" s="9">
        <f>' IP จากหน้าเวปมาวาง'!Z20</f>
        <v>361</v>
      </c>
      <c r="AC74" s="9">
        <f>' IP จากหน้าเวปมาวาง'!AA20</f>
        <v>1206</v>
      </c>
      <c r="AD74" s="9">
        <f>' IP จากหน้าเวปมาวาง'!AB20</f>
        <v>3.34</v>
      </c>
      <c r="AE74" s="9">
        <f>' IP จากหน้าเวปมาวาง'!AC20</f>
        <v>64.84</v>
      </c>
      <c r="AF74" s="9">
        <f>' IP จากหน้าเวปมาวาง'!AD20</f>
        <v>64.84</v>
      </c>
      <c r="AG74" s="9">
        <f>' IP จากหน้าเวปมาวาง'!AE20</f>
        <v>428</v>
      </c>
      <c r="AH74" s="9">
        <f>' IP จากหน้าเวปมาวาง'!AF20</f>
        <v>1473</v>
      </c>
      <c r="AI74" s="9">
        <f>' IP จากหน้าเวปมาวาง'!AG20</f>
        <v>3.44</v>
      </c>
      <c r="AJ74" s="9">
        <f>' IP จากหน้าเวปมาวาง'!AH20</f>
        <v>87.68</v>
      </c>
      <c r="AK74" s="9">
        <f>' IP จากหน้าเวปมาวาง'!AI20</f>
        <v>87.68</v>
      </c>
      <c r="AL74" s="9">
        <f>' IP จากหน้าเวปมาวาง'!AJ20</f>
        <v>449</v>
      </c>
      <c r="AM74" s="9">
        <f>' IP จากหน้าเวปมาวาง'!AK20</f>
        <v>1498</v>
      </c>
      <c r="AN74" s="9">
        <f>' IP จากหน้าเวปมาวาง'!AL20</f>
        <v>3.34</v>
      </c>
      <c r="AO74" s="9">
        <f>' IP จากหน้าเวปมาวาง'!AM20</f>
        <v>80.540000000000006</v>
      </c>
      <c r="AP74" s="9">
        <f>' IP จากหน้าเวปมาวาง'!AN20</f>
        <v>80.540000000000006</v>
      </c>
      <c r="AQ74" s="9">
        <f>' IP จากหน้าเวปมาวาง'!AO20</f>
        <v>374</v>
      </c>
      <c r="AR74" s="9">
        <f>' IP จากหน้าเวปมาวาง'!AP20</f>
        <v>1127</v>
      </c>
      <c r="AS74" s="9">
        <f>' IP จากหน้าเวปมาวาง'!AQ20</f>
        <v>3.01</v>
      </c>
      <c r="AT74" s="9">
        <f>' IP จากหน้าเวปมาวาง'!AR20</f>
        <v>62.61</v>
      </c>
      <c r="AU74" s="9">
        <f>' IP จากหน้าเวปมาวาง'!AS20</f>
        <v>62.61</v>
      </c>
      <c r="AV74" s="9">
        <f>' IP จากหน้าเวปมาวาง'!AT20</f>
        <v>263</v>
      </c>
      <c r="AW74" s="9">
        <f>' IP จากหน้าเวปมาวาง'!AU20</f>
        <v>839</v>
      </c>
      <c r="AX74" s="9">
        <f>' IP จากหน้าเวปมาวาง'!AV20</f>
        <v>3.19</v>
      </c>
      <c r="AY74" s="9">
        <f>' IP จากหน้าเวปมาวาง'!AW20</f>
        <v>45.11</v>
      </c>
      <c r="AZ74" s="9">
        <f>' IP จากหน้าเวปมาวาง'!AX20</f>
        <v>45.11</v>
      </c>
      <c r="BA74" s="9">
        <f>' IP จากหน้าเวปมาวาง'!AY20</f>
        <v>90</v>
      </c>
      <c r="BB74" s="9">
        <f>' IP จากหน้าเวปมาวาง'!AZ20</f>
        <v>285</v>
      </c>
      <c r="BC74" s="9">
        <f>' IP จากหน้าเวปมาวาง'!BA20</f>
        <v>3.17</v>
      </c>
      <c r="BD74" s="9">
        <f>' IP จากหน้าเวปมาวาง'!BB20</f>
        <v>15.83</v>
      </c>
      <c r="BE74" s="9">
        <f>' IP จากหน้าเวปมาวาง'!BC20</f>
        <v>15.83</v>
      </c>
      <c r="BF74" s="9">
        <f>' IP จากหน้าเวปมาวาง'!BD20</f>
        <v>0</v>
      </c>
      <c r="BG74" s="9">
        <f>' IP จากหน้าเวปมาวาง'!BE20</f>
        <v>0</v>
      </c>
      <c r="BH74" s="9">
        <f>' IP จากหน้าเวปมาวาง'!BF20</f>
        <v>0</v>
      </c>
      <c r="BI74" s="9">
        <f>' IP จากหน้าเวปมาวาง'!BG20</f>
        <v>0</v>
      </c>
      <c r="BJ74" s="9">
        <f>' IP จากหน้าเวปมาวาง'!BH20</f>
        <v>0</v>
      </c>
      <c r="BK74" s="9">
        <f>' IP จากหน้าเวปมาวาง'!BI20</f>
        <v>0</v>
      </c>
      <c r="BL74" s="9">
        <f>' IP จากหน้าเวปมาวาง'!BJ20</f>
        <v>0</v>
      </c>
      <c r="BM74" s="9">
        <f>' IP จากหน้าเวปมาวาง'!BK20</f>
        <v>0</v>
      </c>
      <c r="BN74" s="9">
        <f>' IP จากหน้าเวปมาวาง'!BL20</f>
        <v>0</v>
      </c>
      <c r="BO74" s="9">
        <f>' IP จากหน้าเวปมาวาง'!BM20</f>
        <v>0</v>
      </c>
      <c r="BP74" s="9">
        <f>' IP จากหน้าเวปมาวาง'!BN20</f>
        <v>0</v>
      </c>
      <c r="BQ74" s="9">
        <f>' IP จากหน้าเวปมาวาง'!BO20</f>
        <v>0</v>
      </c>
      <c r="BR74" s="9">
        <f>' IP จากหน้าเวปมาวาง'!BP20</f>
        <v>0</v>
      </c>
      <c r="BS74" s="9">
        <f>' IP จากหน้าเวปมาวาง'!BQ20</f>
        <v>0</v>
      </c>
      <c r="BT74" s="9">
        <f>' IP จากหน้าเวปมาวาง'!BR20</f>
        <v>0</v>
      </c>
    </row>
    <row r="75" spans="1:72">
      <c r="A75" s="10">
        <v>71</v>
      </c>
      <c r="B75" s="10" t="s">
        <v>167</v>
      </c>
      <c r="C75" s="10">
        <v>11015</v>
      </c>
      <c r="D75" s="10" t="s">
        <v>175</v>
      </c>
      <c r="E75" s="13">
        <f t="shared" si="1"/>
        <v>48443</v>
      </c>
      <c r="F75" s="9">
        <f>' IP จากหน้าเวปมาวาง'!D21</f>
        <v>199</v>
      </c>
      <c r="G75" s="9">
        <f>' IP จากหน้าเวปมาวาง'!E21</f>
        <v>199</v>
      </c>
      <c r="H75" s="9">
        <f>' IP จากหน้าเวปมาวาง'!F21</f>
        <v>11929</v>
      </c>
      <c r="I75" s="9">
        <f>' IP จากหน้าเวปมาวาง'!G21</f>
        <v>48443</v>
      </c>
      <c r="J75" s="9">
        <f>' IP จากหน้าเวปมาวาง'!H21</f>
        <v>4.0599999999999996</v>
      </c>
      <c r="K75" s="9">
        <f>' IP จากหน้าเวปมาวาง'!I21</f>
        <v>66.69</v>
      </c>
      <c r="L75" s="9">
        <f>' IP จากหน้าเวปมาวาง'!J21</f>
        <v>66.69</v>
      </c>
      <c r="M75" s="9">
        <f>' IP จากหน้าเวปมาวาง'!K21</f>
        <v>1096</v>
      </c>
      <c r="N75" s="9">
        <f>' IP จากหน้าเวปมาวาง'!L21</f>
        <v>4378</v>
      </c>
      <c r="O75" s="9">
        <f>' IP จากหน้าเวปมาวาง'!M21</f>
        <v>3.99</v>
      </c>
      <c r="P75" s="9">
        <f>' IP จากหน้าเวปมาวาง'!N21</f>
        <v>70.97</v>
      </c>
      <c r="Q75" s="9">
        <f>' IP จากหน้าเวปมาวาง'!O21</f>
        <v>70.97</v>
      </c>
      <c r="R75" s="9">
        <f>' IP จากหน้าเวปมาวาง'!P21</f>
        <v>1632</v>
      </c>
      <c r="S75" s="9">
        <f>' IP จากหน้าเวปมาวาง'!Q21</f>
        <v>6889</v>
      </c>
      <c r="T75" s="9">
        <f>' IP จากหน้าเวปมาวาง'!R21</f>
        <v>4.22</v>
      </c>
      <c r="U75" s="9">
        <f>' IP จากหน้าเวปมาวาง'!S21</f>
        <v>115.39</v>
      </c>
      <c r="V75" s="9">
        <f>' IP จากหน้าเวปมาวาง'!T21</f>
        <v>115.39</v>
      </c>
      <c r="W75" s="9">
        <f>' IP จากหน้าเวปมาวาง'!U21</f>
        <v>1544</v>
      </c>
      <c r="X75" s="9">
        <f>' IP จากหน้าเวปมาวาง'!V21</f>
        <v>6052</v>
      </c>
      <c r="Y75" s="9">
        <f>' IP จากหน้าเวปมาวาง'!W21</f>
        <v>3.92</v>
      </c>
      <c r="Z75" s="9">
        <f>' IP จากหน้าเวปมาวาง'!X21</f>
        <v>98.1</v>
      </c>
      <c r="AA75" s="9">
        <f>' IP จากหน้าเวปมาวาง'!Y21</f>
        <v>98.1</v>
      </c>
      <c r="AB75" s="9">
        <f>' IP จากหน้าเวปมาวาง'!Z21</f>
        <v>1060</v>
      </c>
      <c r="AC75" s="9">
        <f>' IP จากหน้าเวปมาวาง'!AA21</f>
        <v>4286</v>
      </c>
      <c r="AD75" s="9">
        <f>' IP จากหน้าเวปมาวาง'!AB21</f>
        <v>4.04</v>
      </c>
      <c r="AE75" s="9">
        <f>' IP จากหน้าเวปมาวาง'!AC21</f>
        <v>69.48</v>
      </c>
      <c r="AF75" s="9">
        <f>' IP จากหน้าเวปมาวาง'!AD21</f>
        <v>69.48</v>
      </c>
      <c r="AG75" s="9">
        <f>' IP จากหน้าเวปมาวาง'!AE21</f>
        <v>1416</v>
      </c>
      <c r="AH75" s="9">
        <f>' IP จากหน้าเวปมาวาง'!AF21</f>
        <v>5385</v>
      </c>
      <c r="AI75" s="9">
        <f>' IP จากหน้าเวปมาวาง'!AG21</f>
        <v>3.8</v>
      </c>
      <c r="AJ75" s="9">
        <f>' IP จากหน้าเวปมาวาง'!AH21</f>
        <v>96.64</v>
      </c>
      <c r="AK75" s="9">
        <f>' IP จากหน้าเวปมาวาง'!AI21</f>
        <v>96.64</v>
      </c>
      <c r="AL75" s="9">
        <f>' IP จากหน้าเวปมาวาง'!AJ21</f>
        <v>1601</v>
      </c>
      <c r="AM75" s="9">
        <f>' IP จากหน้าเวปมาวาง'!AK21</f>
        <v>6109</v>
      </c>
      <c r="AN75" s="9">
        <f>' IP จากหน้าเวปมาวาง'!AL21</f>
        <v>3.82</v>
      </c>
      <c r="AO75" s="9">
        <f>' IP จากหน้าเวปมาวาง'!AM21</f>
        <v>99.03</v>
      </c>
      <c r="AP75" s="9">
        <f>' IP จากหน้าเวปมาวาง'!AN21</f>
        <v>99.03</v>
      </c>
      <c r="AQ75" s="9">
        <f>' IP จากหน้าเวปมาวาง'!AO21</f>
        <v>1389</v>
      </c>
      <c r="AR75" s="9">
        <f>' IP จากหน้าเวปมาวาง'!AP21</f>
        <v>5826</v>
      </c>
      <c r="AS75" s="9">
        <f>' IP จากหน้าเวปมาวาง'!AQ21</f>
        <v>4.1900000000000004</v>
      </c>
      <c r="AT75" s="9">
        <f>' IP จากหน้าเวปมาวาง'!AR21</f>
        <v>97.59</v>
      </c>
      <c r="AU75" s="9">
        <f>' IP จากหน้าเวปมาวาง'!AS21</f>
        <v>97.59</v>
      </c>
      <c r="AV75" s="9">
        <f>' IP จากหน้าเวปมาวาง'!AT21</f>
        <v>1265</v>
      </c>
      <c r="AW75" s="9">
        <f>' IP จากหน้าเวปมาวาง'!AU21</f>
        <v>5545</v>
      </c>
      <c r="AX75" s="9">
        <f>' IP จากหน้าเวปมาวาง'!AV21</f>
        <v>4.38</v>
      </c>
      <c r="AY75" s="9">
        <f>' IP จากหน้าเวปมาวาง'!AW21</f>
        <v>89.88</v>
      </c>
      <c r="AZ75" s="9">
        <f>' IP จากหน้าเวปมาวาง'!AX21</f>
        <v>89.88</v>
      </c>
      <c r="BA75" s="9">
        <f>' IP จากหน้าเวปมาวาง'!AY21</f>
        <v>926</v>
      </c>
      <c r="BB75" s="9">
        <f>' IP จากหน้าเวปมาวาง'!AZ21</f>
        <v>3973</v>
      </c>
      <c r="BC75" s="9">
        <f>' IP จากหน้าเวปมาวาง'!BA21</f>
        <v>4.29</v>
      </c>
      <c r="BD75" s="9">
        <f>' IP จากหน้าเวปมาวาง'!BB21</f>
        <v>66.55</v>
      </c>
      <c r="BE75" s="9">
        <f>' IP จากหน้าเวปมาวาง'!BC21</f>
        <v>66.55</v>
      </c>
      <c r="BF75" s="9">
        <f>' IP จากหน้าเวปมาวาง'!BD21</f>
        <v>0</v>
      </c>
      <c r="BG75" s="9">
        <f>' IP จากหน้าเวปมาวาง'!BE21</f>
        <v>0</v>
      </c>
      <c r="BH75" s="9">
        <f>' IP จากหน้าเวปมาวาง'!BF21</f>
        <v>0</v>
      </c>
      <c r="BI75" s="9">
        <f>' IP จากหน้าเวปมาวาง'!BG21</f>
        <v>0</v>
      </c>
      <c r="BJ75" s="9">
        <f>' IP จากหน้าเวปมาวาง'!BH21</f>
        <v>0</v>
      </c>
      <c r="BK75" s="9">
        <f>' IP จากหน้าเวปมาวาง'!BI21</f>
        <v>0</v>
      </c>
      <c r="BL75" s="9">
        <f>' IP จากหน้าเวปมาวาง'!BJ21</f>
        <v>0</v>
      </c>
      <c r="BM75" s="9">
        <f>' IP จากหน้าเวปมาวาง'!BK21</f>
        <v>0</v>
      </c>
      <c r="BN75" s="9">
        <f>' IP จากหน้าเวปมาวาง'!BL21</f>
        <v>0</v>
      </c>
      <c r="BO75" s="9">
        <f>' IP จากหน้าเวปมาวาง'!BM21</f>
        <v>0</v>
      </c>
      <c r="BP75" s="9">
        <f>' IP จากหน้าเวปมาวาง'!BN21</f>
        <v>0</v>
      </c>
      <c r="BQ75" s="9">
        <f>' IP จากหน้าเวปมาวาง'!BO21</f>
        <v>0</v>
      </c>
      <c r="BR75" s="9">
        <f>' IP จากหน้าเวปมาวาง'!BP21</f>
        <v>0</v>
      </c>
      <c r="BS75" s="9">
        <f>' IP จากหน้าเวปมาวาง'!BQ21</f>
        <v>0</v>
      </c>
      <c r="BT75" s="9">
        <f>' IP จากหน้าเวปมาวาง'!BR21</f>
        <v>0</v>
      </c>
    </row>
    <row r="76" spans="1:72" s="15" customFormat="1">
      <c r="A76" s="14">
        <v>72</v>
      </c>
      <c r="B76" s="14" t="s">
        <v>167</v>
      </c>
      <c r="C76" s="14">
        <v>11016</v>
      </c>
      <c r="D76" s="14" t="s">
        <v>177</v>
      </c>
      <c r="E76" s="111">
        <f t="shared" si="1"/>
        <v>0</v>
      </c>
      <c r="F76" s="44">
        <f>' IP จากหน้าเวปมาวาง'!D22</f>
        <v>0</v>
      </c>
      <c r="G76" s="44">
        <f>' IP จากหน้าเวปมาวาง'!E22</f>
        <v>0</v>
      </c>
      <c r="H76" s="44">
        <f>' IP จากหน้าเวปมาวาง'!F22</f>
        <v>0</v>
      </c>
      <c r="I76" s="44">
        <f>' IP จากหน้าเวปมาวาง'!G22</f>
        <v>0</v>
      </c>
      <c r="J76" s="44">
        <f>' IP จากหน้าเวปมาวาง'!H22</f>
        <v>0</v>
      </c>
      <c r="K76" s="44">
        <f>' IP จากหน้าเวปมาวาง'!I22</f>
        <v>0</v>
      </c>
      <c r="L76" s="44">
        <f>' IP จากหน้าเวปมาวาง'!J22</f>
        <v>0</v>
      </c>
      <c r="M76" s="44">
        <f>' IP จากหน้าเวปมาวาง'!K22</f>
        <v>0</v>
      </c>
      <c r="N76" s="44">
        <f>' IP จากหน้าเวปมาวาง'!L22</f>
        <v>0</v>
      </c>
      <c r="O76" s="44">
        <f>' IP จากหน้าเวปมาวาง'!M22</f>
        <v>0</v>
      </c>
      <c r="P76" s="44">
        <f>' IP จากหน้าเวปมาวาง'!N22</f>
        <v>0</v>
      </c>
      <c r="Q76" s="44">
        <f>' IP จากหน้าเวปมาวาง'!O22</f>
        <v>0</v>
      </c>
      <c r="R76" s="44">
        <f>' IP จากหน้าเวปมาวาง'!P22</f>
        <v>0</v>
      </c>
      <c r="S76" s="44">
        <f>' IP จากหน้าเวปมาวาง'!Q22</f>
        <v>0</v>
      </c>
      <c r="T76" s="44">
        <f>' IP จากหน้าเวปมาวาง'!R22</f>
        <v>0</v>
      </c>
      <c r="U76" s="44">
        <f>' IP จากหน้าเวปมาวาง'!S22</f>
        <v>0</v>
      </c>
      <c r="V76" s="44">
        <f>' IP จากหน้าเวปมาวาง'!T22</f>
        <v>0</v>
      </c>
      <c r="W76" s="44">
        <f>' IP จากหน้าเวปมาวาง'!U22</f>
        <v>0</v>
      </c>
      <c r="X76" s="44">
        <f>' IP จากหน้าเวปมาวาง'!V22</f>
        <v>0</v>
      </c>
      <c r="Y76" s="44">
        <f>' IP จากหน้าเวปมาวาง'!W22</f>
        <v>0</v>
      </c>
      <c r="Z76" s="44">
        <f>' IP จากหน้าเวปมาวาง'!X22</f>
        <v>0</v>
      </c>
      <c r="AA76" s="44">
        <f>' IP จากหน้าเวปมาวาง'!Y22</f>
        <v>0</v>
      </c>
      <c r="AB76" s="44">
        <f>' IP จากหน้าเวปมาวาง'!Z22</f>
        <v>0</v>
      </c>
      <c r="AC76" s="44">
        <f>' IP จากหน้าเวปมาวาง'!AA22</f>
        <v>0</v>
      </c>
      <c r="AD76" s="44">
        <f>' IP จากหน้าเวปมาวาง'!AB22</f>
        <v>0</v>
      </c>
      <c r="AE76" s="44">
        <f>' IP จากหน้าเวปมาวาง'!AC22</f>
        <v>0</v>
      </c>
      <c r="AF76" s="44">
        <f>' IP จากหน้าเวปมาวาง'!AD22</f>
        <v>0</v>
      </c>
      <c r="AG76" s="44">
        <f>' IP จากหน้าเวปมาวาง'!AE22</f>
        <v>0</v>
      </c>
      <c r="AH76" s="44">
        <f>' IP จากหน้าเวปมาวาง'!AF22</f>
        <v>0</v>
      </c>
      <c r="AI76" s="44">
        <f>' IP จากหน้าเวปมาวาง'!AG22</f>
        <v>0</v>
      </c>
      <c r="AJ76" s="44">
        <f>' IP จากหน้าเวปมาวาง'!AH22</f>
        <v>0</v>
      </c>
      <c r="AK76" s="44">
        <f>' IP จากหน้าเวปมาวาง'!AI22</f>
        <v>0</v>
      </c>
      <c r="AL76" s="44">
        <f>' IP จากหน้าเวปมาวาง'!AJ22</f>
        <v>0</v>
      </c>
      <c r="AM76" s="44">
        <f>' IP จากหน้าเวปมาวาง'!AK22</f>
        <v>0</v>
      </c>
      <c r="AN76" s="44">
        <f>' IP จากหน้าเวปมาวาง'!AL22</f>
        <v>0</v>
      </c>
      <c r="AO76" s="44">
        <f>' IP จากหน้าเวปมาวาง'!AM22</f>
        <v>0</v>
      </c>
      <c r="AP76" s="44">
        <f>' IP จากหน้าเวปมาวาง'!AN22</f>
        <v>0</v>
      </c>
      <c r="AQ76" s="44">
        <f>' IP จากหน้าเวปมาวาง'!AO22</f>
        <v>0</v>
      </c>
      <c r="AR76" s="44">
        <f>' IP จากหน้าเวปมาวาง'!AP22</f>
        <v>0</v>
      </c>
      <c r="AS76" s="44">
        <f>' IP จากหน้าเวปมาวาง'!AQ22</f>
        <v>0</v>
      </c>
      <c r="AT76" s="44">
        <f>' IP จากหน้าเวปมาวาง'!AR22</f>
        <v>0</v>
      </c>
      <c r="AU76" s="44">
        <f>' IP จากหน้าเวปมาวาง'!AS22</f>
        <v>0</v>
      </c>
      <c r="AV76" s="44">
        <f>' IP จากหน้าเวปมาวาง'!AT22</f>
        <v>0</v>
      </c>
      <c r="AW76" s="44">
        <f>' IP จากหน้าเวปมาวาง'!AU22</f>
        <v>0</v>
      </c>
      <c r="AX76" s="44">
        <f>' IP จากหน้าเวปมาวาง'!AV22</f>
        <v>0</v>
      </c>
      <c r="AY76" s="44">
        <f>' IP จากหน้าเวปมาวาง'!AW22</f>
        <v>0</v>
      </c>
      <c r="AZ76" s="44">
        <f>' IP จากหน้าเวปมาวาง'!AX22</f>
        <v>0</v>
      </c>
      <c r="BA76" s="44">
        <f>' IP จากหน้าเวปมาวาง'!AY22</f>
        <v>0</v>
      </c>
      <c r="BB76" s="44">
        <f>' IP จากหน้าเวปมาวาง'!AZ22</f>
        <v>0</v>
      </c>
      <c r="BC76" s="44">
        <f>' IP จากหน้าเวปมาวาง'!BA22</f>
        <v>0</v>
      </c>
      <c r="BD76" s="44">
        <f>' IP จากหน้าเวปมาวาง'!BB22</f>
        <v>0</v>
      </c>
      <c r="BE76" s="44">
        <f>' IP จากหน้าเวปมาวาง'!BC22</f>
        <v>0</v>
      </c>
      <c r="BF76" s="44">
        <f>' IP จากหน้าเวปมาวาง'!BD22</f>
        <v>0</v>
      </c>
      <c r="BG76" s="44">
        <f>' IP จากหน้าเวปมาวาง'!BE22</f>
        <v>0</v>
      </c>
      <c r="BH76" s="44">
        <f>' IP จากหน้าเวปมาวาง'!BF22</f>
        <v>0</v>
      </c>
      <c r="BI76" s="44">
        <f>' IP จากหน้าเวปมาวาง'!BG22</f>
        <v>0</v>
      </c>
      <c r="BJ76" s="44">
        <f>' IP จากหน้าเวปมาวาง'!BH22</f>
        <v>0</v>
      </c>
      <c r="BK76" s="44">
        <f>' IP จากหน้าเวปมาวาง'!BI22</f>
        <v>0</v>
      </c>
      <c r="BL76" s="44">
        <f>' IP จากหน้าเวปมาวาง'!BJ22</f>
        <v>0</v>
      </c>
      <c r="BM76" s="44">
        <f>' IP จากหน้าเวปมาวาง'!BK22</f>
        <v>0</v>
      </c>
      <c r="BN76" s="44">
        <f>' IP จากหน้าเวปมาวาง'!BL22</f>
        <v>0</v>
      </c>
      <c r="BO76" s="44">
        <f>' IP จากหน้าเวปมาวาง'!BM22</f>
        <v>0</v>
      </c>
      <c r="BP76" s="44">
        <f>' IP จากหน้าเวปมาวาง'!BN22</f>
        <v>0</v>
      </c>
      <c r="BQ76" s="44">
        <f>' IP จากหน้าเวปมาวาง'!BO22</f>
        <v>0</v>
      </c>
      <c r="BR76" s="44">
        <f>' IP จากหน้าเวปมาวาง'!BP22</f>
        <v>0</v>
      </c>
      <c r="BS76" s="44">
        <f>' IP จากหน้าเวปมาวาง'!BQ22</f>
        <v>0</v>
      </c>
      <c r="BT76" s="44">
        <f>' IP จากหน้าเวปมาวาง'!BR22</f>
        <v>0</v>
      </c>
    </row>
    <row r="77" spans="1:72">
      <c r="A77" s="10">
        <v>73</v>
      </c>
      <c r="B77" s="10" t="s">
        <v>167</v>
      </c>
      <c r="C77" s="10">
        <v>11017</v>
      </c>
      <c r="D77" s="10" t="s">
        <v>179</v>
      </c>
      <c r="E77" s="13">
        <f t="shared" si="1"/>
        <v>8048</v>
      </c>
      <c r="F77" s="9">
        <f>' IP จากหน้าเวปมาวาง'!D23</f>
        <v>40</v>
      </c>
      <c r="G77" s="9">
        <f>' IP จากหน้าเวปมาวาง'!E23</f>
        <v>40</v>
      </c>
      <c r="H77" s="9">
        <f>' IP จากหน้าเวปมาวาง'!F23</f>
        <v>2765</v>
      </c>
      <c r="I77" s="9">
        <f>' IP จากหน้าเวปมาวาง'!G23</f>
        <v>8048</v>
      </c>
      <c r="J77" s="9">
        <f>' IP จากหน้าเวปมาวาง'!H23</f>
        <v>2.91</v>
      </c>
      <c r="K77" s="9">
        <f>' IP จากหน้าเวปมาวาง'!I23</f>
        <v>55.12</v>
      </c>
      <c r="L77" s="9">
        <f>' IP จากหน้าเวปมาวาง'!J23</f>
        <v>55.12</v>
      </c>
      <c r="M77" s="9">
        <f>' IP จากหน้าเวปมาวาง'!K23</f>
        <v>405</v>
      </c>
      <c r="N77" s="9">
        <f>' IP จากหน้าเวปมาวาง'!L23</f>
        <v>1068</v>
      </c>
      <c r="O77" s="9">
        <f>' IP จากหน้าเวปมาวาง'!M23</f>
        <v>2.64</v>
      </c>
      <c r="P77" s="9">
        <f>' IP จากหน้าเวปมาวาง'!N23</f>
        <v>86.13</v>
      </c>
      <c r="Q77" s="9">
        <f>' IP จากหน้าเวปมาวาง'!O23</f>
        <v>86.13</v>
      </c>
      <c r="R77" s="9">
        <f>' IP จากหน้าเวปมาวาง'!P23</f>
        <v>330</v>
      </c>
      <c r="S77" s="9">
        <f>' IP จากหน้าเวปมาวาง'!Q23</f>
        <v>1003</v>
      </c>
      <c r="T77" s="9">
        <f>' IP จากหน้าเวปมาวาง'!R23</f>
        <v>3.04</v>
      </c>
      <c r="U77" s="9">
        <f>' IP จากหน้าเวปมาวาง'!S23</f>
        <v>83.58</v>
      </c>
      <c r="V77" s="9">
        <f>' IP จากหน้าเวปมาวาง'!T23</f>
        <v>83.58</v>
      </c>
      <c r="W77" s="9">
        <f>' IP จากหน้าเวปมาวาง'!U23</f>
        <v>297</v>
      </c>
      <c r="X77" s="9">
        <f>' IP จากหน้าเวปมาวาง'!V23</f>
        <v>796</v>
      </c>
      <c r="Y77" s="9">
        <f>' IP จากหน้าเวปมาวาง'!W23</f>
        <v>2.68</v>
      </c>
      <c r="Z77" s="9">
        <f>' IP จากหน้าเวปมาวาง'!X23</f>
        <v>64.19</v>
      </c>
      <c r="AA77" s="9">
        <f>' IP จากหน้าเวปมาวาง'!Y23</f>
        <v>64.19</v>
      </c>
      <c r="AB77" s="9">
        <f>' IP จากหน้าเวปมาวาง'!Z23</f>
        <v>256</v>
      </c>
      <c r="AC77" s="9">
        <f>' IP จากหน้าเวปมาวาง'!AA23</f>
        <v>753</v>
      </c>
      <c r="AD77" s="9">
        <f>' IP จากหน้าเวปมาวาง'!AB23</f>
        <v>2.94</v>
      </c>
      <c r="AE77" s="9">
        <f>' IP จากหน้าเวปมาวาง'!AC23</f>
        <v>60.73</v>
      </c>
      <c r="AF77" s="9">
        <f>' IP จากหน้าเวปมาวาง'!AD23</f>
        <v>60.73</v>
      </c>
      <c r="AG77" s="9">
        <f>' IP จากหน้าเวปมาวาง'!AE23</f>
        <v>304</v>
      </c>
      <c r="AH77" s="9">
        <f>' IP จากหน้าเวปมาวาง'!AF23</f>
        <v>803</v>
      </c>
      <c r="AI77" s="9">
        <f>' IP จากหน้าเวปมาวาง'!AG23</f>
        <v>2.64</v>
      </c>
      <c r="AJ77" s="9">
        <f>' IP จากหน้าเวปมาวาง'!AH23</f>
        <v>71.7</v>
      </c>
      <c r="AK77" s="9">
        <f>' IP จากหน้าเวปมาวาง'!AI23</f>
        <v>71.7</v>
      </c>
      <c r="AL77" s="9">
        <f>' IP จากหน้าเวปมาวาง'!AJ23</f>
        <v>341</v>
      </c>
      <c r="AM77" s="9">
        <f>' IP จากหน้าเวปมาวาง'!AK23</f>
        <v>957</v>
      </c>
      <c r="AN77" s="9">
        <f>' IP จากหน้าเวปมาวาง'!AL23</f>
        <v>2.81</v>
      </c>
      <c r="AO77" s="9">
        <f>' IP จากหน้าเวปมาวาง'!AM23</f>
        <v>77.180000000000007</v>
      </c>
      <c r="AP77" s="9">
        <f>' IP จากหน้าเวปมาวาง'!AN23</f>
        <v>77.180000000000007</v>
      </c>
      <c r="AQ77" s="9">
        <f>' IP จากหน้าเวปมาวาง'!AO23</f>
        <v>276</v>
      </c>
      <c r="AR77" s="9">
        <f>' IP จากหน้าเวปมาวาง'!AP23</f>
        <v>805</v>
      </c>
      <c r="AS77" s="9">
        <f>' IP จากหน้าเวปมาวาง'!AQ23</f>
        <v>2.92</v>
      </c>
      <c r="AT77" s="9">
        <f>' IP จากหน้าเวปมาวาง'!AR23</f>
        <v>67.08</v>
      </c>
      <c r="AU77" s="9">
        <f>' IP จากหน้าเวปมาวาง'!AS23</f>
        <v>67.08</v>
      </c>
      <c r="AV77" s="9">
        <f>' IP จากหน้าเวปมาวาง'!AT23</f>
        <v>263</v>
      </c>
      <c r="AW77" s="9">
        <f>' IP จากหน้าเวปมาวาง'!AU23</f>
        <v>916</v>
      </c>
      <c r="AX77" s="9">
        <f>' IP จากหน้าเวปมาวาง'!AV23</f>
        <v>3.48</v>
      </c>
      <c r="AY77" s="9">
        <f>' IP จากหน้าเวปมาวาง'!AW23</f>
        <v>73.87</v>
      </c>
      <c r="AZ77" s="9">
        <f>' IP จากหน้าเวปมาวาง'!AX23</f>
        <v>73.87</v>
      </c>
      <c r="BA77" s="9">
        <f>' IP จากหน้าเวปมาวาง'!AY23</f>
        <v>280</v>
      </c>
      <c r="BB77" s="9">
        <f>' IP จากหน้าเวปมาวาง'!AZ23</f>
        <v>915</v>
      </c>
      <c r="BC77" s="9">
        <f>' IP จากหน้าเวปมาวาง'!BA23</f>
        <v>3.27</v>
      </c>
      <c r="BD77" s="9">
        <f>' IP จากหน้าเวปมาวาง'!BB23</f>
        <v>76.25</v>
      </c>
      <c r="BE77" s="9">
        <f>' IP จากหน้าเวปมาวาง'!BC23</f>
        <v>76.25</v>
      </c>
      <c r="BF77" s="9">
        <f>' IP จากหน้าเวปมาวาง'!BD23</f>
        <v>13</v>
      </c>
      <c r="BG77" s="9">
        <f>' IP จากหน้าเวปมาวาง'!BE23</f>
        <v>32</v>
      </c>
      <c r="BH77" s="9">
        <f>' IP จากหน้าเวปมาวาง'!BF23</f>
        <v>2.46</v>
      </c>
      <c r="BI77" s="9">
        <f>' IP จากหน้าเวปมาวาง'!BG23</f>
        <v>2.58</v>
      </c>
      <c r="BJ77" s="9">
        <f>' IP จากหน้าเวปมาวาง'!BH23</f>
        <v>2.58</v>
      </c>
      <c r="BK77" s="9">
        <f>' IP จากหน้าเวปมาวาง'!BI23</f>
        <v>0</v>
      </c>
      <c r="BL77" s="9">
        <f>' IP จากหน้าเวปมาวาง'!BJ23</f>
        <v>0</v>
      </c>
      <c r="BM77" s="9">
        <f>' IP จากหน้าเวปมาวาง'!BK23</f>
        <v>0</v>
      </c>
      <c r="BN77" s="9">
        <f>' IP จากหน้าเวปมาวาง'!BL23</f>
        <v>0</v>
      </c>
      <c r="BO77" s="9">
        <f>' IP จากหน้าเวปมาวาง'!BM23</f>
        <v>0</v>
      </c>
      <c r="BP77" s="9">
        <f>' IP จากหน้าเวปมาวาง'!BN23</f>
        <v>0</v>
      </c>
      <c r="BQ77" s="9">
        <f>' IP จากหน้าเวปมาวาง'!BO23</f>
        <v>0</v>
      </c>
      <c r="BR77" s="9">
        <f>' IP จากหน้าเวปมาวาง'!BP23</f>
        <v>0</v>
      </c>
      <c r="BS77" s="9">
        <f>' IP จากหน้าเวปมาวาง'!BQ23</f>
        <v>0</v>
      </c>
      <c r="BT77" s="9">
        <f>' IP จากหน้าเวปมาวาง'!BR23</f>
        <v>0</v>
      </c>
    </row>
    <row r="78" spans="1:72">
      <c r="A78" s="10">
        <v>74</v>
      </c>
      <c r="B78" s="10" t="s">
        <v>167</v>
      </c>
      <c r="C78" s="10">
        <v>11018</v>
      </c>
      <c r="D78" s="10" t="s">
        <v>181</v>
      </c>
      <c r="E78" s="13">
        <f t="shared" si="1"/>
        <v>27163</v>
      </c>
      <c r="F78" s="9">
        <f>' IP จากหน้าเวปมาวาง'!D24</f>
        <v>120</v>
      </c>
      <c r="G78" s="9">
        <f>' IP จากหน้าเวปมาวาง'!E24</f>
        <v>120</v>
      </c>
      <c r="H78" s="9">
        <f>' IP จากหน้าเวปมาวาง'!F24</f>
        <v>8428</v>
      </c>
      <c r="I78" s="9">
        <f>' IP จากหน้าเวปมาวาง'!G24</f>
        <v>27163</v>
      </c>
      <c r="J78" s="9">
        <f>' IP จากหน้าเวปมาวาง'!H24</f>
        <v>3.22</v>
      </c>
      <c r="K78" s="9">
        <f>' IP จากหน้าเวปมาวาง'!I24</f>
        <v>62.02</v>
      </c>
      <c r="L78" s="9">
        <f>' IP จากหน้าเวปมาวาง'!J24</f>
        <v>62.02</v>
      </c>
      <c r="M78" s="9">
        <f>' IP จากหน้าเวปมาวาง'!K24</f>
        <v>1006</v>
      </c>
      <c r="N78" s="9">
        <f>' IP จากหน้าเวปมาวาง'!L24</f>
        <v>3174</v>
      </c>
      <c r="O78" s="9">
        <f>' IP จากหน้าเวปมาวาง'!M24</f>
        <v>3.16</v>
      </c>
      <c r="P78" s="9">
        <f>' IP จากหน้าเวปมาวาง'!N24</f>
        <v>85.32</v>
      </c>
      <c r="Q78" s="9">
        <f>' IP จากหน้าเวปมาวาง'!O24</f>
        <v>85.32</v>
      </c>
      <c r="R78" s="9">
        <f>' IP จากหน้าเวปมาวาง'!P24</f>
        <v>1015</v>
      </c>
      <c r="S78" s="9">
        <f>' IP จากหน้าเวปมาวาง'!Q24</f>
        <v>3393</v>
      </c>
      <c r="T78" s="9">
        <f>' IP จากหน้าเวปมาวาง'!R24</f>
        <v>3.34</v>
      </c>
      <c r="U78" s="9">
        <f>' IP จากหน้าเวปมาวาง'!S24</f>
        <v>94.25</v>
      </c>
      <c r="V78" s="9">
        <f>' IP จากหน้าเวปมาวาง'!T24</f>
        <v>94.25</v>
      </c>
      <c r="W78" s="9">
        <f>' IP จากหน้าเวปมาวาง'!U24</f>
        <v>1001</v>
      </c>
      <c r="X78" s="9">
        <f>' IP จากหน้าเวปมาวาง'!V24</f>
        <v>3049</v>
      </c>
      <c r="Y78" s="9">
        <f>' IP จากหน้าเวปมาวาง'!W24</f>
        <v>3.05</v>
      </c>
      <c r="Z78" s="9">
        <f>' IP จากหน้าเวปมาวาง'!X24</f>
        <v>81.96</v>
      </c>
      <c r="AA78" s="9">
        <f>' IP จากหน้าเวปมาวาง'!Y24</f>
        <v>81.96</v>
      </c>
      <c r="AB78" s="9">
        <f>' IP จากหน้าเวปมาวาง'!Z24</f>
        <v>954</v>
      </c>
      <c r="AC78" s="9">
        <f>' IP จากหน้าเวปมาวาง'!AA24</f>
        <v>2943</v>
      </c>
      <c r="AD78" s="9">
        <f>' IP จากหน้าเวปมาวาง'!AB24</f>
        <v>3.08</v>
      </c>
      <c r="AE78" s="9">
        <f>' IP จากหน้าเวปมาวาง'!AC24</f>
        <v>79.11</v>
      </c>
      <c r="AF78" s="9">
        <f>' IP จากหน้าเวปมาวาง'!AD24</f>
        <v>79.11</v>
      </c>
      <c r="AG78" s="9">
        <f>' IP จากหน้าเวปมาวาง'!AE24</f>
        <v>846</v>
      </c>
      <c r="AH78" s="9">
        <f>' IP จากหน้าเวปมาวาง'!AF24</f>
        <v>2831</v>
      </c>
      <c r="AI78" s="9">
        <f>' IP จากหน้าเวปมาวาง'!AG24</f>
        <v>3.35</v>
      </c>
      <c r="AJ78" s="9">
        <f>' IP จากหน้าเวปมาวาง'!AH24</f>
        <v>84.26</v>
      </c>
      <c r="AK78" s="9">
        <f>' IP จากหน้าเวปมาวาง'!AI24</f>
        <v>84.26</v>
      </c>
      <c r="AL78" s="9">
        <f>' IP จากหน้าเวปมาวาง'!AJ24</f>
        <v>1086</v>
      </c>
      <c r="AM78" s="9">
        <f>' IP จากหน้าเวปมาวาง'!AK24</f>
        <v>3416</v>
      </c>
      <c r="AN78" s="9">
        <f>' IP จากหน้าเวปมาวาง'!AL24</f>
        <v>3.15</v>
      </c>
      <c r="AO78" s="9">
        <f>' IP จากหน้าเวปมาวาง'!AM24</f>
        <v>91.83</v>
      </c>
      <c r="AP78" s="9">
        <f>' IP จากหน้าเวปมาวาง'!AN24</f>
        <v>91.83</v>
      </c>
      <c r="AQ78" s="9">
        <f>' IP จากหน้าเวปมาวาง'!AO24</f>
        <v>921</v>
      </c>
      <c r="AR78" s="9">
        <f>' IP จากหน้าเวปมาวาง'!AP24</f>
        <v>2909</v>
      </c>
      <c r="AS78" s="9">
        <f>' IP จากหน้าเวปมาวาง'!AQ24</f>
        <v>3.16</v>
      </c>
      <c r="AT78" s="9">
        <f>' IP จากหน้าเวปมาวาง'!AR24</f>
        <v>80.81</v>
      </c>
      <c r="AU78" s="9">
        <f>' IP จากหน้าเวปมาวาง'!AS24</f>
        <v>80.81</v>
      </c>
      <c r="AV78" s="9">
        <f>' IP จากหน้าเวปมาวาง'!AT24</f>
        <v>829</v>
      </c>
      <c r="AW78" s="9">
        <f>' IP จากหน้าเวปมาวาง'!AU24</f>
        <v>2929</v>
      </c>
      <c r="AX78" s="9">
        <f>' IP จากหน้าเวปมาวาง'!AV24</f>
        <v>3.53</v>
      </c>
      <c r="AY78" s="9">
        <f>' IP จากหน้าเวปมาวาง'!AW24</f>
        <v>78.739999999999995</v>
      </c>
      <c r="AZ78" s="9">
        <f>' IP จากหน้าเวปมาวาง'!AX24</f>
        <v>78.739999999999995</v>
      </c>
      <c r="BA78" s="9">
        <f>' IP จากหน้าเวปมาวาง'!AY24</f>
        <v>770</v>
      </c>
      <c r="BB78" s="9">
        <f>' IP จากหน้าเวปมาวาง'!AZ24</f>
        <v>2519</v>
      </c>
      <c r="BC78" s="9">
        <f>' IP จากหน้าเวปมาวาง'!BA24</f>
        <v>3.27</v>
      </c>
      <c r="BD78" s="9">
        <f>' IP จากหน้าเวปมาวาง'!BB24</f>
        <v>69.97</v>
      </c>
      <c r="BE78" s="9">
        <f>' IP จากหน้าเวปมาวาง'!BC24</f>
        <v>69.97</v>
      </c>
      <c r="BF78" s="9">
        <f>' IP จากหน้าเวปมาวาง'!BD24</f>
        <v>0</v>
      </c>
      <c r="BG78" s="9">
        <f>' IP จากหน้าเวปมาวาง'!BE24</f>
        <v>0</v>
      </c>
      <c r="BH78" s="9">
        <f>' IP จากหน้าเวปมาวาง'!BF24</f>
        <v>0</v>
      </c>
      <c r="BI78" s="9">
        <f>' IP จากหน้าเวปมาวาง'!BG24</f>
        <v>0</v>
      </c>
      <c r="BJ78" s="9">
        <f>' IP จากหน้าเวปมาวาง'!BH24</f>
        <v>0</v>
      </c>
      <c r="BK78" s="9">
        <f>' IP จากหน้าเวปมาวาง'!BI24</f>
        <v>0</v>
      </c>
      <c r="BL78" s="9">
        <f>' IP จากหน้าเวปมาวาง'!BJ24</f>
        <v>0</v>
      </c>
      <c r="BM78" s="9">
        <f>' IP จากหน้าเวปมาวาง'!BK24</f>
        <v>0</v>
      </c>
      <c r="BN78" s="9">
        <f>' IP จากหน้าเวปมาวาง'!BL24</f>
        <v>0</v>
      </c>
      <c r="BO78" s="9">
        <f>' IP จากหน้าเวปมาวาง'!BM24</f>
        <v>0</v>
      </c>
      <c r="BP78" s="9">
        <f>' IP จากหน้าเวปมาวาง'!BN24</f>
        <v>0</v>
      </c>
      <c r="BQ78" s="9">
        <f>' IP จากหน้าเวปมาวาง'!BO24</f>
        <v>0</v>
      </c>
      <c r="BR78" s="9">
        <f>' IP จากหน้าเวปมาวาง'!BP24</f>
        <v>0</v>
      </c>
      <c r="BS78" s="9">
        <f>' IP จากหน้าเวปมาวาง'!BQ24</f>
        <v>0</v>
      </c>
      <c r="BT78" s="9">
        <f>' IP จากหน้าเวปมาวาง'!BR24</f>
        <v>0</v>
      </c>
    </row>
    <row r="79" spans="1:72">
      <c r="A79" s="10">
        <v>75</v>
      </c>
      <c r="B79" s="10" t="s">
        <v>167</v>
      </c>
      <c r="C79" s="10">
        <v>11019</v>
      </c>
      <c r="D79" s="10" t="s">
        <v>183</v>
      </c>
      <c r="E79" s="13">
        <f t="shared" si="1"/>
        <v>3873</v>
      </c>
      <c r="F79" s="9">
        <f>' IP จากหน้าเวปมาวาง'!D25</f>
        <v>30</v>
      </c>
      <c r="G79" s="9">
        <f>' IP จากหน้าเวปมาวาง'!E25</f>
        <v>30</v>
      </c>
      <c r="H79" s="9">
        <f>' IP จากหน้าเวปมาวาง'!F25</f>
        <v>1337</v>
      </c>
      <c r="I79" s="9">
        <f>' IP จากหน้าเวปมาวาง'!G25</f>
        <v>3873</v>
      </c>
      <c r="J79" s="9">
        <f>' IP จากหน้าเวปมาวาง'!H25</f>
        <v>2.9</v>
      </c>
      <c r="K79" s="9">
        <f>' IP จากหน้าเวปมาวาง'!I25</f>
        <v>35.369999999999997</v>
      </c>
      <c r="L79" s="9">
        <f>' IP จากหน้าเวปมาวาง'!J25</f>
        <v>35.369999999999997</v>
      </c>
      <c r="M79" s="9">
        <f>' IP จากหน้าเวปมาวาง'!K25</f>
        <v>182</v>
      </c>
      <c r="N79" s="9">
        <f>' IP จากหน้าเวปมาวาง'!L25</f>
        <v>572</v>
      </c>
      <c r="O79" s="9">
        <f>' IP จากหน้าเวปมาวาง'!M25</f>
        <v>3.14</v>
      </c>
      <c r="P79" s="9">
        <f>' IP จากหน้าเวปมาวาง'!N25</f>
        <v>61.51</v>
      </c>
      <c r="Q79" s="9">
        <f>' IP จากหน้าเวปมาวาง'!O25</f>
        <v>61.51</v>
      </c>
      <c r="R79" s="9">
        <f>' IP จากหน้าเวปมาวาง'!P25</f>
        <v>152</v>
      </c>
      <c r="S79" s="9">
        <f>' IP จากหน้าเวปมาวาง'!Q25</f>
        <v>439</v>
      </c>
      <c r="T79" s="9">
        <f>' IP จากหน้าเวปมาวาง'!R25</f>
        <v>2.89</v>
      </c>
      <c r="U79" s="9">
        <f>' IP จากหน้าเวปมาวาง'!S25</f>
        <v>48.78</v>
      </c>
      <c r="V79" s="9">
        <f>' IP จากหน้าเวปมาวาง'!T25</f>
        <v>48.78</v>
      </c>
      <c r="W79" s="9">
        <f>' IP จากหน้าเวปมาวาง'!U25</f>
        <v>129</v>
      </c>
      <c r="X79" s="9">
        <f>' IP จากหน้าเวปมาวาง'!V25</f>
        <v>421</v>
      </c>
      <c r="Y79" s="9">
        <f>' IP จากหน้าเวปมาวาง'!W25</f>
        <v>3.26</v>
      </c>
      <c r="Z79" s="9">
        <f>' IP จากหน้าเวปมาวาง'!X25</f>
        <v>45.27</v>
      </c>
      <c r="AA79" s="9">
        <f>' IP จากหน้าเวปมาวาง'!Y25</f>
        <v>45.27</v>
      </c>
      <c r="AB79" s="9">
        <f>' IP จากหน้าเวปมาวาง'!Z25</f>
        <v>147</v>
      </c>
      <c r="AC79" s="9">
        <f>' IP จากหน้าเวปมาวาง'!AA25</f>
        <v>355</v>
      </c>
      <c r="AD79" s="9">
        <f>' IP จากหน้าเวปมาวาง'!AB25</f>
        <v>2.41</v>
      </c>
      <c r="AE79" s="9">
        <f>' IP จากหน้าเวปมาวาง'!AC25</f>
        <v>38.17</v>
      </c>
      <c r="AF79" s="9">
        <f>' IP จากหน้าเวปมาวาง'!AD25</f>
        <v>38.17</v>
      </c>
      <c r="AG79" s="9">
        <f>' IP จากหน้าเวปมาวาง'!AE25</f>
        <v>134</v>
      </c>
      <c r="AH79" s="9">
        <f>' IP จากหน้าเวปมาวาง'!AF25</f>
        <v>406</v>
      </c>
      <c r="AI79" s="9">
        <f>' IP จากหน้าเวปมาวาง'!AG25</f>
        <v>3.03</v>
      </c>
      <c r="AJ79" s="9">
        <f>' IP จากหน้าเวปมาวาง'!AH25</f>
        <v>48.33</v>
      </c>
      <c r="AK79" s="9">
        <f>' IP จากหน้าเวปมาวาง'!AI25</f>
        <v>48.33</v>
      </c>
      <c r="AL79" s="9">
        <f>' IP จากหน้าเวปมาวาง'!AJ25</f>
        <v>174</v>
      </c>
      <c r="AM79" s="9">
        <f>' IP จากหน้าเวปมาวาง'!AK25</f>
        <v>418</v>
      </c>
      <c r="AN79" s="9">
        <f>' IP จากหน้าเวปมาวาง'!AL25</f>
        <v>2.4</v>
      </c>
      <c r="AO79" s="9">
        <f>' IP จากหน้าเวปมาวาง'!AM25</f>
        <v>44.95</v>
      </c>
      <c r="AP79" s="9">
        <f>' IP จากหน้าเวปมาวาง'!AN25</f>
        <v>44.95</v>
      </c>
      <c r="AQ79" s="9">
        <f>' IP จากหน้าเวปมาวาง'!AO25</f>
        <v>127</v>
      </c>
      <c r="AR79" s="9">
        <f>' IP จากหน้าเวปมาวาง'!AP25</f>
        <v>318</v>
      </c>
      <c r="AS79" s="9">
        <f>' IP จากหน้าเวปมาวาง'!AQ25</f>
        <v>2.5</v>
      </c>
      <c r="AT79" s="9">
        <f>' IP จากหน้าเวปมาวาง'!AR25</f>
        <v>35.33</v>
      </c>
      <c r="AU79" s="9">
        <f>' IP จากหน้าเวปมาวาง'!AS25</f>
        <v>35.33</v>
      </c>
      <c r="AV79" s="9">
        <f>' IP จากหน้าเวปมาวาง'!AT25</f>
        <v>133</v>
      </c>
      <c r="AW79" s="9">
        <f>' IP จากหน้าเวปมาวาง'!AU25</f>
        <v>434</v>
      </c>
      <c r="AX79" s="9">
        <f>' IP จากหน้าเวปมาวาง'!AV25</f>
        <v>3.26</v>
      </c>
      <c r="AY79" s="9">
        <f>' IP จากหน้าเวปมาวาง'!AW25</f>
        <v>46.67</v>
      </c>
      <c r="AZ79" s="9">
        <f>' IP จากหน้าเวปมาวาง'!AX25</f>
        <v>46.67</v>
      </c>
      <c r="BA79" s="9">
        <f>' IP จากหน้าเวปมาวาง'!AY25</f>
        <v>148</v>
      </c>
      <c r="BB79" s="9">
        <f>' IP จากหน้าเวปมาวาง'!AZ25</f>
        <v>491</v>
      </c>
      <c r="BC79" s="9">
        <f>' IP จากหน้าเวปมาวาง'!BA25</f>
        <v>3.32</v>
      </c>
      <c r="BD79" s="9">
        <f>' IP จากหน้าเวปมาวาง'!BB25</f>
        <v>54.56</v>
      </c>
      <c r="BE79" s="9">
        <f>' IP จากหน้าเวปมาวาง'!BC25</f>
        <v>54.56</v>
      </c>
      <c r="BF79" s="9">
        <f>' IP จากหน้าเวปมาวาง'!BD25</f>
        <v>11</v>
      </c>
      <c r="BG79" s="9">
        <f>' IP จากหน้าเวปมาวาง'!BE25</f>
        <v>19</v>
      </c>
      <c r="BH79" s="9">
        <f>' IP จากหน้าเวปมาวาง'!BF25</f>
        <v>1.73</v>
      </c>
      <c r="BI79" s="9">
        <f>' IP จากหน้าเวปมาวาง'!BG25</f>
        <v>2.04</v>
      </c>
      <c r="BJ79" s="9">
        <f>' IP จากหน้าเวปมาวาง'!BH25</f>
        <v>2.04</v>
      </c>
      <c r="BK79" s="9">
        <f>' IP จากหน้าเวปมาวาง'!BI25</f>
        <v>0</v>
      </c>
      <c r="BL79" s="9">
        <f>' IP จากหน้าเวปมาวาง'!BJ25</f>
        <v>0</v>
      </c>
      <c r="BM79" s="9">
        <f>' IP จากหน้าเวปมาวาง'!BK25</f>
        <v>0</v>
      </c>
      <c r="BN79" s="9">
        <f>' IP จากหน้าเวปมาวาง'!BL25</f>
        <v>0</v>
      </c>
      <c r="BO79" s="9">
        <f>' IP จากหน้าเวปมาวาง'!BM25</f>
        <v>0</v>
      </c>
      <c r="BP79" s="9">
        <f>' IP จากหน้าเวปมาวาง'!BN25</f>
        <v>0</v>
      </c>
      <c r="BQ79" s="9">
        <f>' IP จากหน้าเวปมาวาง'!BO25</f>
        <v>0</v>
      </c>
      <c r="BR79" s="9">
        <f>' IP จากหน้าเวปมาวาง'!BP25</f>
        <v>0</v>
      </c>
      <c r="BS79" s="9">
        <f>' IP จากหน้าเวปมาวาง'!BQ25</f>
        <v>0</v>
      </c>
      <c r="BT79" s="9">
        <f>' IP จากหน้าเวปมาวาง'!BR25</f>
        <v>0</v>
      </c>
    </row>
    <row r="80" spans="1:72">
      <c r="A80" s="10">
        <v>76</v>
      </c>
      <c r="B80" s="10" t="s">
        <v>167</v>
      </c>
      <c r="C80" s="10">
        <v>11020</v>
      </c>
      <c r="D80" s="10" t="s">
        <v>185</v>
      </c>
      <c r="E80" s="13">
        <f t="shared" si="1"/>
        <v>5598</v>
      </c>
      <c r="F80" s="9">
        <f>' IP จากหน้าเวปมาวาง'!D26</f>
        <v>36</v>
      </c>
      <c r="G80" s="9">
        <f>' IP จากหน้าเวปมาวาง'!E26</f>
        <v>36</v>
      </c>
      <c r="H80" s="9">
        <f>' IP จากหน้าเวปมาวาง'!F26</f>
        <v>1662</v>
      </c>
      <c r="I80" s="9">
        <f>' IP จากหน้าเวปมาวาง'!G26</f>
        <v>5598</v>
      </c>
      <c r="J80" s="9">
        <f>' IP จากหน้าเวปมาวาง'!H26</f>
        <v>3.37</v>
      </c>
      <c r="K80" s="9">
        <f>' IP จากหน้าเวปมาวาง'!I26</f>
        <v>42.6</v>
      </c>
      <c r="L80" s="9">
        <f>' IP จากหน้าเวปมาวาง'!J26</f>
        <v>42.6</v>
      </c>
      <c r="M80" s="9">
        <f>' IP จากหน้าเวปมาวาง'!K26</f>
        <v>200</v>
      </c>
      <c r="N80" s="9">
        <f>' IP จากหน้าเวปมาวาง'!L26</f>
        <v>751</v>
      </c>
      <c r="O80" s="9">
        <f>' IP จากหน้าเวปมาวาง'!M26</f>
        <v>3.76</v>
      </c>
      <c r="P80" s="9">
        <f>' IP จากหน้าเวปมาวาง'!N26</f>
        <v>67.290000000000006</v>
      </c>
      <c r="Q80" s="9">
        <f>' IP จากหน้าเวปมาวาง'!O26</f>
        <v>67.290000000000006</v>
      </c>
      <c r="R80" s="9">
        <f>' IP จากหน้าเวปมาวาง'!P26</f>
        <v>200</v>
      </c>
      <c r="S80" s="9">
        <f>' IP จากหน้าเวปมาวาง'!Q26</f>
        <v>667</v>
      </c>
      <c r="T80" s="9">
        <f>' IP จากหน้าเวปมาวาง'!R26</f>
        <v>3.34</v>
      </c>
      <c r="U80" s="9">
        <f>' IP จากหน้าเวปมาวาง'!S26</f>
        <v>61.76</v>
      </c>
      <c r="V80" s="9">
        <f>' IP จากหน้าเวปมาวาง'!T26</f>
        <v>61.76</v>
      </c>
      <c r="W80" s="9">
        <f>' IP จากหน้าเวปมาวาง'!U26</f>
        <v>203</v>
      </c>
      <c r="X80" s="9">
        <f>' IP จากหน้าเวปมาวาง'!V26</f>
        <v>733</v>
      </c>
      <c r="Y80" s="9">
        <f>' IP จากหน้าเวปมาวาง'!W26</f>
        <v>3.61</v>
      </c>
      <c r="Z80" s="9">
        <f>' IP จากหน้าเวปมาวาง'!X26</f>
        <v>65.680000000000007</v>
      </c>
      <c r="AA80" s="9">
        <f>' IP จากหน้าเวปมาวาง'!Y26</f>
        <v>65.680000000000007</v>
      </c>
      <c r="AB80" s="9">
        <f>' IP จากหน้าเวปมาวาง'!Z26</f>
        <v>243</v>
      </c>
      <c r="AC80" s="9">
        <f>' IP จากหน้าเวปมาวาง'!AA26</f>
        <v>751</v>
      </c>
      <c r="AD80" s="9">
        <f>' IP จากหน้าเวปมาวาง'!AB26</f>
        <v>3.09</v>
      </c>
      <c r="AE80" s="9">
        <f>' IP จากหน้าเวปมาวาง'!AC26</f>
        <v>67.290000000000006</v>
      </c>
      <c r="AF80" s="9">
        <f>' IP จากหน้าเวปมาวาง'!AD26</f>
        <v>67.290000000000006</v>
      </c>
      <c r="AG80" s="9">
        <f>' IP จากหน้าเวปมาวาง'!AE26</f>
        <v>205</v>
      </c>
      <c r="AH80" s="9">
        <f>' IP จากหน้าเวปมาวาง'!AF26</f>
        <v>677</v>
      </c>
      <c r="AI80" s="9">
        <f>' IP จากหน้าเวปมาวาง'!AG26</f>
        <v>3.3</v>
      </c>
      <c r="AJ80" s="9">
        <f>' IP จากหน้าเวปมาวาง'!AH26</f>
        <v>67.16</v>
      </c>
      <c r="AK80" s="9">
        <f>' IP จากหน้าเวปมาวาง'!AI26</f>
        <v>67.16</v>
      </c>
      <c r="AL80" s="9">
        <f>' IP จากหน้าเวปมาวาง'!AJ26</f>
        <v>236</v>
      </c>
      <c r="AM80" s="9">
        <f>' IP จากหน้าเวปมาวาง'!AK26</f>
        <v>794</v>
      </c>
      <c r="AN80" s="9">
        <f>' IP จากหน้าเวปมาวาง'!AL26</f>
        <v>3.36</v>
      </c>
      <c r="AO80" s="9">
        <f>' IP จากหน้าเวปมาวาง'!AM26</f>
        <v>71.150000000000006</v>
      </c>
      <c r="AP80" s="9">
        <f>' IP จากหน้าเวปมาวาง'!AN26</f>
        <v>71.150000000000006</v>
      </c>
      <c r="AQ80" s="9">
        <f>' IP จากหน้าเวปมาวาง'!AO26</f>
        <v>194</v>
      </c>
      <c r="AR80" s="9">
        <f>' IP จากหน้าเวปมาวาง'!AP26</f>
        <v>590</v>
      </c>
      <c r="AS80" s="9">
        <f>' IP จากหน้าเวปมาวาง'!AQ26</f>
        <v>3.04</v>
      </c>
      <c r="AT80" s="9">
        <f>' IP จากหน้าเวปมาวาง'!AR26</f>
        <v>54.63</v>
      </c>
      <c r="AU80" s="9">
        <f>' IP จากหน้าเวปมาวาง'!AS26</f>
        <v>54.63</v>
      </c>
      <c r="AV80" s="9">
        <f>' IP จากหน้าเวปมาวาง'!AT26</f>
        <v>181</v>
      </c>
      <c r="AW80" s="9">
        <f>' IP จากหน้าเวปมาวาง'!AU26</f>
        <v>635</v>
      </c>
      <c r="AX80" s="9">
        <f>' IP จากหน้าเวปมาวาง'!AV26</f>
        <v>3.51</v>
      </c>
      <c r="AY80" s="9">
        <f>' IP จากหน้าเวปมาวาง'!AW26</f>
        <v>56.9</v>
      </c>
      <c r="AZ80" s="9">
        <f>' IP จากหน้าเวปมาวาง'!AX26</f>
        <v>56.9</v>
      </c>
      <c r="BA80" s="9">
        <f>' IP จากหน้าเวปมาวาง'!AY26</f>
        <v>0</v>
      </c>
      <c r="BB80" s="9">
        <f>' IP จากหน้าเวปมาวาง'!AZ26</f>
        <v>0</v>
      </c>
      <c r="BC80" s="9">
        <f>' IP จากหน้าเวปมาวาง'!BA26</f>
        <v>0</v>
      </c>
      <c r="BD80" s="9">
        <f>' IP จากหน้าเวปมาวาง'!BB26</f>
        <v>0</v>
      </c>
      <c r="BE80" s="9">
        <f>' IP จากหน้าเวปมาวาง'!BC26</f>
        <v>0</v>
      </c>
      <c r="BF80" s="9">
        <f>' IP จากหน้าเวปมาวาง'!BD26</f>
        <v>0</v>
      </c>
      <c r="BG80" s="9">
        <f>' IP จากหน้าเวปมาวาง'!BE26</f>
        <v>0</v>
      </c>
      <c r="BH80" s="9">
        <f>' IP จากหน้าเวปมาวาง'!BF26</f>
        <v>0</v>
      </c>
      <c r="BI80" s="9">
        <f>' IP จากหน้าเวปมาวาง'!BG26</f>
        <v>0</v>
      </c>
      <c r="BJ80" s="9">
        <f>' IP จากหน้าเวปมาวาง'!BH26</f>
        <v>0</v>
      </c>
      <c r="BK80" s="9">
        <f>' IP จากหน้าเวปมาวาง'!BI26</f>
        <v>0</v>
      </c>
      <c r="BL80" s="9">
        <f>' IP จากหน้าเวปมาวาง'!BJ26</f>
        <v>0</v>
      </c>
      <c r="BM80" s="9">
        <f>' IP จากหน้าเวปมาวาง'!BK26</f>
        <v>0</v>
      </c>
      <c r="BN80" s="9">
        <f>' IP จากหน้าเวปมาวาง'!BL26</f>
        <v>0</v>
      </c>
      <c r="BO80" s="9">
        <f>' IP จากหน้าเวปมาวาง'!BM26</f>
        <v>0</v>
      </c>
      <c r="BP80" s="9">
        <f>' IP จากหน้าเวปมาวาง'!BN26</f>
        <v>0</v>
      </c>
      <c r="BQ80" s="9">
        <f>' IP จากหน้าเวปมาวาง'!BO26</f>
        <v>0</v>
      </c>
      <c r="BR80" s="9">
        <f>' IP จากหน้าเวปมาวาง'!BP26</f>
        <v>0</v>
      </c>
      <c r="BS80" s="9">
        <f>' IP จากหน้าเวปมาวาง'!BQ26</f>
        <v>0</v>
      </c>
      <c r="BT80" s="9">
        <f>' IP จากหน้าเวปมาวาง'!BR26</f>
        <v>0</v>
      </c>
    </row>
    <row r="81" spans="1:72">
      <c r="A81" s="10">
        <v>77</v>
      </c>
      <c r="B81" s="10" t="s">
        <v>167</v>
      </c>
      <c r="C81" s="10">
        <v>11021</v>
      </c>
      <c r="D81" s="10" t="s">
        <v>187</v>
      </c>
      <c r="E81" s="13">
        <f t="shared" si="1"/>
        <v>6352</v>
      </c>
      <c r="F81" s="9">
        <f>' IP จากหน้าเวปมาวาง'!D27</f>
        <v>36</v>
      </c>
      <c r="G81" s="9">
        <f>' IP จากหน้าเวปมาวาง'!E27</f>
        <v>36</v>
      </c>
      <c r="H81" s="9">
        <f>' IP จากหน้าเวปมาวาง'!F27</f>
        <v>2444</v>
      </c>
      <c r="I81" s="9">
        <f>' IP จากหน้าเวปมาวาง'!G27</f>
        <v>6352</v>
      </c>
      <c r="J81" s="9">
        <f>' IP จากหน้าเวปมาวาง'!H27</f>
        <v>2.6</v>
      </c>
      <c r="K81" s="9">
        <f>' IP จากหน้าเวปมาวาง'!I27</f>
        <v>48.34</v>
      </c>
      <c r="L81" s="9">
        <f>' IP จากหน้าเวปมาวาง'!J27</f>
        <v>48.34</v>
      </c>
      <c r="M81" s="9">
        <f>' IP จากหน้าเวปมาวาง'!K27</f>
        <v>292</v>
      </c>
      <c r="N81" s="9">
        <f>' IP จากหน้าเวปมาวาง'!L27</f>
        <v>804</v>
      </c>
      <c r="O81" s="9">
        <f>' IP จากหน้าเวปมาวาง'!M27</f>
        <v>2.75</v>
      </c>
      <c r="P81" s="9">
        <f>' IP จากหน้าเวปมาวาง'!N27</f>
        <v>72.040000000000006</v>
      </c>
      <c r="Q81" s="9">
        <f>' IP จากหน้าเวปมาวาง'!O27</f>
        <v>72.040000000000006</v>
      </c>
      <c r="R81" s="9">
        <f>' IP จากหน้าเวปมาวาง'!P27</f>
        <v>281</v>
      </c>
      <c r="S81" s="9">
        <f>' IP จากหน้าเวปมาวาง'!Q27</f>
        <v>811</v>
      </c>
      <c r="T81" s="9">
        <f>' IP จากหน้าเวปมาวาง'!R27</f>
        <v>2.89</v>
      </c>
      <c r="U81" s="9">
        <f>' IP จากหน้าเวปมาวาง'!S27</f>
        <v>75.09</v>
      </c>
      <c r="V81" s="9">
        <f>' IP จากหน้าเวปมาวาง'!T27</f>
        <v>75.09</v>
      </c>
      <c r="W81" s="9">
        <f>' IP จากหน้าเวปมาวาง'!U27</f>
        <v>290</v>
      </c>
      <c r="X81" s="9">
        <f>' IP จากหน้าเวปมาวาง'!V27</f>
        <v>814</v>
      </c>
      <c r="Y81" s="9">
        <f>' IP จากหน้าเวปมาวาง'!W27</f>
        <v>2.81</v>
      </c>
      <c r="Z81" s="9">
        <f>' IP จากหน้าเวปมาวาง'!X27</f>
        <v>72.94</v>
      </c>
      <c r="AA81" s="9">
        <f>' IP จากหน้าเวปมาวาง'!Y27</f>
        <v>72.94</v>
      </c>
      <c r="AB81" s="9">
        <f>' IP จากหน้าเวปมาวาง'!Z27</f>
        <v>231</v>
      </c>
      <c r="AC81" s="9">
        <f>' IP จากหน้าเวปมาวาง'!AA27</f>
        <v>587</v>
      </c>
      <c r="AD81" s="9">
        <f>' IP จากหน้าเวปมาวาง'!AB27</f>
        <v>2.54</v>
      </c>
      <c r="AE81" s="9">
        <f>' IP จากหน้าเวปมาวาง'!AC27</f>
        <v>52.6</v>
      </c>
      <c r="AF81" s="9">
        <f>' IP จากหน้าเวปมาวาง'!AD27</f>
        <v>52.6</v>
      </c>
      <c r="AG81" s="9">
        <f>' IP จากหน้าเวปมาวาง'!AE27</f>
        <v>299</v>
      </c>
      <c r="AH81" s="9">
        <f>' IP จากหน้าเวปมาวาง'!AF27</f>
        <v>658</v>
      </c>
      <c r="AI81" s="9">
        <f>' IP จากหน้าเวปมาวาง'!AG27</f>
        <v>2.2000000000000002</v>
      </c>
      <c r="AJ81" s="9">
        <f>' IP จากหน้าเวปมาวาง'!AH27</f>
        <v>65.28</v>
      </c>
      <c r="AK81" s="9">
        <f>' IP จากหน้าเวปมาวาง'!AI27</f>
        <v>65.28</v>
      </c>
      <c r="AL81" s="9">
        <f>' IP จากหน้าเวปมาวาง'!AJ27</f>
        <v>320</v>
      </c>
      <c r="AM81" s="9">
        <f>' IP จากหน้าเวปมาวาง'!AK27</f>
        <v>724</v>
      </c>
      <c r="AN81" s="9">
        <f>' IP จากหน้าเวปมาวาง'!AL27</f>
        <v>2.2599999999999998</v>
      </c>
      <c r="AO81" s="9">
        <f>' IP จากหน้าเวปมาวาง'!AM27</f>
        <v>64.87</v>
      </c>
      <c r="AP81" s="9">
        <f>' IP จากหน้าเวปมาวาง'!AN27</f>
        <v>64.87</v>
      </c>
      <c r="AQ81" s="9">
        <f>' IP จากหน้าเวปมาวาง'!AO27</f>
        <v>226</v>
      </c>
      <c r="AR81" s="9">
        <f>' IP จากหน้าเวปมาวาง'!AP27</f>
        <v>583</v>
      </c>
      <c r="AS81" s="9">
        <f>' IP จากหน้าเวปมาวาง'!AQ27</f>
        <v>2.58</v>
      </c>
      <c r="AT81" s="9">
        <f>' IP จากหน้าเวปมาวาง'!AR27</f>
        <v>53.98</v>
      </c>
      <c r="AU81" s="9">
        <f>' IP จากหน้าเวปมาวาง'!AS27</f>
        <v>53.98</v>
      </c>
      <c r="AV81" s="9">
        <f>' IP จากหน้าเวปมาวาง'!AT27</f>
        <v>244</v>
      </c>
      <c r="AW81" s="9">
        <f>' IP จากหน้าเวปมาวาง'!AU27</f>
        <v>627</v>
      </c>
      <c r="AX81" s="9">
        <f>' IP จากหน้าเวปมาวาง'!AV27</f>
        <v>2.57</v>
      </c>
      <c r="AY81" s="9">
        <f>' IP จากหน้าเวปมาวาง'!AW27</f>
        <v>56.18</v>
      </c>
      <c r="AZ81" s="9">
        <f>' IP จากหน้าเวปมาวาง'!AX27</f>
        <v>56.18</v>
      </c>
      <c r="BA81" s="9">
        <f>' IP จากหน้าเวปมาวาง'!AY27</f>
        <v>261</v>
      </c>
      <c r="BB81" s="9">
        <f>' IP จากหน้าเวปมาวาง'!AZ27</f>
        <v>744</v>
      </c>
      <c r="BC81" s="9">
        <f>' IP จากหน้าเวปมาวาง'!BA27</f>
        <v>2.85</v>
      </c>
      <c r="BD81" s="9">
        <f>' IP จากหน้าเวปมาวาง'!BB27</f>
        <v>68.89</v>
      </c>
      <c r="BE81" s="9">
        <f>' IP จากหน้าเวปมาวาง'!BC27</f>
        <v>68.89</v>
      </c>
      <c r="BF81" s="9">
        <f>' IP จากหน้าเวปมาวาง'!BD27</f>
        <v>0</v>
      </c>
      <c r="BG81" s="9">
        <f>' IP จากหน้าเวปมาวาง'!BE27</f>
        <v>0</v>
      </c>
      <c r="BH81" s="9">
        <f>' IP จากหน้าเวปมาวาง'!BF27</f>
        <v>0</v>
      </c>
      <c r="BI81" s="9">
        <f>' IP จากหน้าเวปมาวาง'!BG27</f>
        <v>0</v>
      </c>
      <c r="BJ81" s="9">
        <f>' IP จากหน้าเวปมาวาง'!BH27</f>
        <v>0</v>
      </c>
      <c r="BK81" s="9">
        <f>' IP จากหน้าเวปมาวาง'!BI27</f>
        <v>0</v>
      </c>
      <c r="BL81" s="9">
        <f>' IP จากหน้าเวปมาวาง'!BJ27</f>
        <v>0</v>
      </c>
      <c r="BM81" s="9">
        <f>' IP จากหน้าเวปมาวาง'!BK27</f>
        <v>0</v>
      </c>
      <c r="BN81" s="9">
        <f>' IP จากหน้าเวปมาวาง'!BL27</f>
        <v>0</v>
      </c>
      <c r="BO81" s="9">
        <f>' IP จากหน้าเวปมาวาง'!BM27</f>
        <v>0</v>
      </c>
      <c r="BP81" s="9">
        <f>' IP จากหน้าเวปมาวาง'!BN27</f>
        <v>0</v>
      </c>
      <c r="BQ81" s="9">
        <f>' IP จากหน้าเวปมาวาง'!BO27</f>
        <v>0</v>
      </c>
      <c r="BR81" s="9">
        <f>' IP จากหน้าเวปมาวาง'!BP27</f>
        <v>0</v>
      </c>
      <c r="BS81" s="9">
        <f>' IP จากหน้าเวปมาวาง'!BQ27</f>
        <v>0</v>
      </c>
      <c r="BT81" s="9">
        <f>' IP จากหน้าเวปมาวาง'!BR27</f>
        <v>0</v>
      </c>
    </row>
    <row r="82" spans="1:72">
      <c r="A82" s="10">
        <v>78</v>
      </c>
      <c r="B82" s="10" t="s">
        <v>167</v>
      </c>
      <c r="C82" s="10">
        <v>11022</v>
      </c>
      <c r="D82" s="10" t="s">
        <v>189</v>
      </c>
      <c r="E82" s="13">
        <f t="shared" si="1"/>
        <v>10142</v>
      </c>
      <c r="F82" s="9">
        <f>' IP จากหน้าเวปมาวาง'!D28</f>
        <v>55</v>
      </c>
      <c r="G82" s="9">
        <f>' IP จากหน้าเวปมาวาง'!E28</f>
        <v>55</v>
      </c>
      <c r="H82" s="9">
        <f>' IP จากหน้าเวปมาวาง'!F28</f>
        <v>3312</v>
      </c>
      <c r="I82" s="9">
        <f>' IP จากหน้าเวปมาวาง'!G28</f>
        <v>10142</v>
      </c>
      <c r="J82" s="9">
        <f>' IP จากหน้าเวปมาวาง'!H28</f>
        <v>3.06</v>
      </c>
      <c r="K82" s="9">
        <f>' IP จากหน้าเวปมาวาง'!I28</f>
        <v>50.52</v>
      </c>
      <c r="L82" s="9">
        <f>' IP จากหน้าเวปมาวาง'!J28</f>
        <v>50.52</v>
      </c>
      <c r="M82" s="9">
        <f>' IP จากหน้าเวปมาวาง'!K28</f>
        <v>409</v>
      </c>
      <c r="N82" s="9">
        <f>' IP จากหน้าเวปมาวาง'!L28</f>
        <v>1235</v>
      </c>
      <c r="O82" s="9">
        <f>' IP จากหน้าเวปมาวาง'!M28</f>
        <v>3.02</v>
      </c>
      <c r="P82" s="9">
        <f>' IP จากหน้าเวปมาวาง'!N28</f>
        <v>72.430000000000007</v>
      </c>
      <c r="Q82" s="9">
        <f>' IP จากหน้าเวปมาวาง'!O28</f>
        <v>72.430000000000007</v>
      </c>
      <c r="R82" s="9">
        <f>' IP จากหน้าเวปมาวาง'!P28</f>
        <v>389</v>
      </c>
      <c r="S82" s="9">
        <f>' IP จากหน้าเวปมาวาง'!Q28</f>
        <v>1111</v>
      </c>
      <c r="T82" s="9">
        <f>' IP จากหน้าเวปมาวาง'!R28</f>
        <v>2.86</v>
      </c>
      <c r="U82" s="9">
        <f>' IP จากหน้าเวปมาวาง'!S28</f>
        <v>67.33</v>
      </c>
      <c r="V82" s="9">
        <f>' IP จากหน้าเวปมาวาง'!T28</f>
        <v>67.33</v>
      </c>
      <c r="W82" s="9">
        <f>' IP จากหน้าเวปมาวาง'!U28</f>
        <v>363</v>
      </c>
      <c r="X82" s="9">
        <f>' IP จากหน้าเวปมาวาง'!V28</f>
        <v>1225</v>
      </c>
      <c r="Y82" s="9">
        <f>' IP จากหน้าเวปมาวาง'!W28</f>
        <v>3.37</v>
      </c>
      <c r="Z82" s="9">
        <f>' IP จากหน้าเวปมาวาง'!X28</f>
        <v>71.849999999999994</v>
      </c>
      <c r="AA82" s="9">
        <f>' IP จากหน้าเวปมาวาง'!Y28</f>
        <v>71.849999999999994</v>
      </c>
      <c r="AB82" s="9">
        <f>' IP จากหน้าเวปมาวาง'!Z28</f>
        <v>382</v>
      </c>
      <c r="AC82" s="9">
        <f>' IP จากหน้าเวปมาวาง'!AA28</f>
        <v>1134</v>
      </c>
      <c r="AD82" s="9">
        <f>' IP จากหน้าเวปมาวาง'!AB28</f>
        <v>2.97</v>
      </c>
      <c r="AE82" s="9">
        <f>' IP จากหน้าเวปมาวาง'!AC28</f>
        <v>66.510000000000005</v>
      </c>
      <c r="AF82" s="9">
        <f>' IP จากหน้าเวปมาวาง'!AD28</f>
        <v>66.510000000000005</v>
      </c>
      <c r="AG82" s="9">
        <f>' IP จากหน้าเวปมาวาง'!AE28</f>
        <v>323</v>
      </c>
      <c r="AH82" s="9">
        <f>' IP จากหน้าเวปมาวาง'!AF28</f>
        <v>997</v>
      </c>
      <c r="AI82" s="9">
        <f>' IP จากหน้าเวปมาวาง'!AG28</f>
        <v>3.09</v>
      </c>
      <c r="AJ82" s="9">
        <f>' IP จากหน้าเวปมาวาง'!AH28</f>
        <v>64.739999999999995</v>
      </c>
      <c r="AK82" s="9">
        <f>' IP จากหน้าเวปมาวาง'!AI28</f>
        <v>64.739999999999995</v>
      </c>
      <c r="AL82" s="9">
        <f>' IP จากหน้าเวปมาวาง'!AJ28</f>
        <v>436</v>
      </c>
      <c r="AM82" s="9">
        <f>' IP จากหน้าเวปมาวาง'!AK28</f>
        <v>1242</v>
      </c>
      <c r="AN82" s="9">
        <f>' IP จากหน้าเวปมาวาง'!AL28</f>
        <v>2.85</v>
      </c>
      <c r="AO82" s="9">
        <f>' IP จากหน้าเวปมาวาง'!AM28</f>
        <v>72.84</v>
      </c>
      <c r="AP82" s="9">
        <f>' IP จากหน้าเวปมาวาง'!AN28</f>
        <v>72.84</v>
      </c>
      <c r="AQ82" s="9">
        <f>' IP จากหน้าเวปมาวาง'!AO28</f>
        <v>345</v>
      </c>
      <c r="AR82" s="9">
        <f>' IP จากหน้าเวปมาวาง'!AP28</f>
        <v>1148</v>
      </c>
      <c r="AS82" s="9">
        <f>' IP จากหน้าเวปมาวาง'!AQ28</f>
        <v>3.33</v>
      </c>
      <c r="AT82" s="9">
        <f>' IP จากหน้าเวปมาวาง'!AR28</f>
        <v>69.58</v>
      </c>
      <c r="AU82" s="9">
        <f>' IP จากหน้าเวปมาวาง'!AS28</f>
        <v>69.58</v>
      </c>
      <c r="AV82" s="9">
        <f>' IP จากหน้าเวปมาวาง'!AT28</f>
        <v>358</v>
      </c>
      <c r="AW82" s="9">
        <f>' IP จากหน้าเวปมาวาง'!AU28</f>
        <v>1072</v>
      </c>
      <c r="AX82" s="9">
        <f>' IP จากหน้าเวปมาวาง'!AV28</f>
        <v>2.99</v>
      </c>
      <c r="AY82" s="9">
        <f>' IP จากหน้าเวปมาวาง'!AW28</f>
        <v>62.87</v>
      </c>
      <c r="AZ82" s="9">
        <f>' IP จากหน้าเวปมาวาง'!AX28</f>
        <v>62.87</v>
      </c>
      <c r="BA82" s="9">
        <f>' IP จากหน้าเวปมาวาง'!AY28</f>
        <v>307</v>
      </c>
      <c r="BB82" s="9">
        <f>' IP จากหน้าเวปมาวาง'!AZ28</f>
        <v>978</v>
      </c>
      <c r="BC82" s="9">
        <f>' IP จากหน้าเวปมาวาง'!BA28</f>
        <v>3.19</v>
      </c>
      <c r="BD82" s="9">
        <f>' IP จากหน้าเวปมาวาง'!BB28</f>
        <v>59.27</v>
      </c>
      <c r="BE82" s="9">
        <f>' IP จากหน้าเวปมาวาง'!BC28</f>
        <v>59.27</v>
      </c>
      <c r="BF82" s="9">
        <f>' IP จากหน้าเวปมาวาง'!BD28</f>
        <v>0</v>
      </c>
      <c r="BG82" s="9">
        <f>' IP จากหน้าเวปมาวาง'!BE28</f>
        <v>0</v>
      </c>
      <c r="BH82" s="9">
        <f>' IP จากหน้าเวปมาวาง'!BF28</f>
        <v>0</v>
      </c>
      <c r="BI82" s="9">
        <f>' IP จากหน้าเวปมาวาง'!BG28</f>
        <v>0</v>
      </c>
      <c r="BJ82" s="9">
        <f>' IP จากหน้าเวปมาวาง'!BH28</f>
        <v>0</v>
      </c>
      <c r="BK82" s="9">
        <f>' IP จากหน้าเวปมาวาง'!BI28</f>
        <v>0</v>
      </c>
      <c r="BL82" s="9">
        <f>' IP จากหน้าเวปมาวาง'!BJ28</f>
        <v>0</v>
      </c>
      <c r="BM82" s="9">
        <f>' IP จากหน้าเวปมาวาง'!BK28</f>
        <v>0</v>
      </c>
      <c r="BN82" s="9">
        <f>' IP จากหน้าเวปมาวาง'!BL28</f>
        <v>0</v>
      </c>
      <c r="BO82" s="9">
        <f>' IP จากหน้าเวปมาวาง'!BM28</f>
        <v>0</v>
      </c>
      <c r="BP82" s="9">
        <f>' IP จากหน้าเวปมาวาง'!BN28</f>
        <v>0</v>
      </c>
      <c r="BQ82" s="9">
        <f>' IP จากหน้าเวปมาวาง'!BO28</f>
        <v>0</v>
      </c>
      <c r="BR82" s="9">
        <f>' IP จากหน้าเวปมาวาง'!BP28</f>
        <v>0</v>
      </c>
      <c r="BS82" s="9">
        <f>' IP จากหน้าเวปมาวาง'!BQ28</f>
        <v>0</v>
      </c>
      <c r="BT82" s="9">
        <f>' IP จากหน้าเวปมาวาง'!BR28</f>
        <v>0</v>
      </c>
    </row>
    <row r="83" spans="1:72">
      <c r="A83" s="10">
        <v>79</v>
      </c>
      <c r="B83" s="10" t="s">
        <v>167</v>
      </c>
      <c r="C83" s="10">
        <v>11023</v>
      </c>
      <c r="D83" s="10" t="s">
        <v>191</v>
      </c>
      <c r="E83" s="13">
        <f t="shared" si="1"/>
        <v>23373</v>
      </c>
      <c r="F83" s="9">
        <f>' IP จากหน้าเวปมาวาง'!D29</f>
        <v>114</v>
      </c>
      <c r="G83" s="9">
        <f>' IP จากหน้าเวปมาวาง'!E29</f>
        <v>114</v>
      </c>
      <c r="H83" s="9">
        <f>' IP จากหน้าเวปมาวาง'!F29</f>
        <v>6716</v>
      </c>
      <c r="I83" s="9">
        <f>' IP จากหน้าเวปมาวาง'!G29</f>
        <v>23373</v>
      </c>
      <c r="J83" s="9">
        <f>' IP จากหน้าเวปมาวาง'!H29</f>
        <v>3.48</v>
      </c>
      <c r="K83" s="9">
        <f>' IP จากหน้าเวปมาวาง'!I29</f>
        <v>56.17</v>
      </c>
      <c r="L83" s="9">
        <f>' IP จากหน้าเวปมาวาง'!J29</f>
        <v>56.17</v>
      </c>
      <c r="M83" s="9">
        <f>' IP จากหน้าเวปมาวาง'!K29</f>
        <v>813</v>
      </c>
      <c r="N83" s="9">
        <f>' IP จากหน้าเวปมาวาง'!L29</f>
        <v>2903</v>
      </c>
      <c r="O83" s="9">
        <f>' IP จากหน้าเวปมาวาง'!M29</f>
        <v>3.57</v>
      </c>
      <c r="P83" s="9">
        <f>' IP จากหน้าเวปมาวาง'!N29</f>
        <v>82.14</v>
      </c>
      <c r="Q83" s="9">
        <f>' IP จากหน้าเวปมาวาง'!O29</f>
        <v>82.14</v>
      </c>
      <c r="R83" s="9">
        <f>' IP จากหน้าเวปมาวาง'!P29</f>
        <v>863</v>
      </c>
      <c r="S83" s="9">
        <f>' IP จากหน้าเวปมาวาง'!Q29</f>
        <v>2876</v>
      </c>
      <c r="T83" s="9">
        <f>' IP จากหน้าเวปมาวาง'!R29</f>
        <v>3.33</v>
      </c>
      <c r="U83" s="9">
        <f>' IP จากหน้าเวปมาวาง'!S29</f>
        <v>84.09</v>
      </c>
      <c r="V83" s="9">
        <f>' IP จากหน้าเวปมาวาง'!T29</f>
        <v>84.09</v>
      </c>
      <c r="W83" s="9">
        <f>' IP จากหน้าเวปมาวาง'!U29</f>
        <v>779</v>
      </c>
      <c r="X83" s="9">
        <f>' IP จากหน้าเวปมาวาง'!V29</f>
        <v>2726</v>
      </c>
      <c r="Y83" s="9">
        <f>' IP จากหน้าเวปมาวาง'!W29</f>
        <v>3.5</v>
      </c>
      <c r="Z83" s="9">
        <f>' IP จากหน้าเวปมาวาง'!X29</f>
        <v>77.14</v>
      </c>
      <c r="AA83" s="9">
        <f>' IP จากหน้าเวปมาวาง'!Y29</f>
        <v>77.14</v>
      </c>
      <c r="AB83" s="9">
        <f>' IP จากหน้าเวปมาวาง'!Z29</f>
        <v>784</v>
      </c>
      <c r="AC83" s="9">
        <f>' IP จากหน้าเวปมาวาง'!AA29</f>
        <v>2788</v>
      </c>
      <c r="AD83" s="9">
        <f>' IP จากหน้าเวปมาวาง'!AB29</f>
        <v>3.56</v>
      </c>
      <c r="AE83" s="9">
        <f>' IP จากหน้าเวปมาวาง'!AC29</f>
        <v>78.89</v>
      </c>
      <c r="AF83" s="9">
        <f>' IP จากหน้าเวปมาวาง'!AD29</f>
        <v>78.89</v>
      </c>
      <c r="AG83" s="9">
        <f>' IP จากหน้าเวปมาวาง'!AE29</f>
        <v>699</v>
      </c>
      <c r="AH83" s="9">
        <f>' IP จากหน้าเวปมาวาง'!AF29</f>
        <v>2342</v>
      </c>
      <c r="AI83" s="9">
        <f>' IP จากหน้าเวปมาวาง'!AG29</f>
        <v>3.35</v>
      </c>
      <c r="AJ83" s="9">
        <f>' IP จากหน้าเวปมาวาง'!AH29</f>
        <v>73.37</v>
      </c>
      <c r="AK83" s="9">
        <f>' IP จากหน้าเวปมาวาง'!AI29</f>
        <v>73.37</v>
      </c>
      <c r="AL83" s="9">
        <f>' IP จากหน้าเวปมาวาง'!AJ29</f>
        <v>861</v>
      </c>
      <c r="AM83" s="9">
        <f>' IP จากหน้าเวปมาวาง'!AK29</f>
        <v>2977</v>
      </c>
      <c r="AN83" s="9">
        <f>' IP จากหน้าเวปมาวาง'!AL29</f>
        <v>3.46</v>
      </c>
      <c r="AO83" s="9">
        <f>' IP จากหน้าเวปมาวาง'!AM29</f>
        <v>84.24</v>
      </c>
      <c r="AP83" s="9">
        <f>' IP จากหน้าเวปมาวาง'!AN29</f>
        <v>84.24</v>
      </c>
      <c r="AQ83" s="9">
        <f>' IP จากหน้าเวปมาวาง'!AO29</f>
        <v>763</v>
      </c>
      <c r="AR83" s="9">
        <f>' IP จากหน้าเวปมาวาง'!AP29</f>
        <v>2830</v>
      </c>
      <c r="AS83" s="9">
        <f>' IP จากหน้าเวปมาวาง'!AQ29</f>
        <v>3.71</v>
      </c>
      <c r="AT83" s="9">
        <f>' IP จากหน้าเวปมาวาง'!AR29</f>
        <v>82.75</v>
      </c>
      <c r="AU83" s="9">
        <f>' IP จากหน้าเวปมาวาง'!AS29</f>
        <v>82.75</v>
      </c>
      <c r="AV83" s="9">
        <f>' IP จากหน้าเวปมาวาง'!AT29</f>
        <v>685</v>
      </c>
      <c r="AW83" s="9">
        <f>' IP จากหน้าเวปมาวาง'!AU29</f>
        <v>2385</v>
      </c>
      <c r="AX83" s="9">
        <f>' IP จากหน้าเวปมาวาง'!AV29</f>
        <v>3.48</v>
      </c>
      <c r="AY83" s="9">
        <f>' IP จากหน้าเวปมาวาง'!AW29</f>
        <v>67.489999999999995</v>
      </c>
      <c r="AZ83" s="9">
        <f>' IP จากหน้าเวปมาวาง'!AX29</f>
        <v>67.489999999999995</v>
      </c>
      <c r="BA83" s="9">
        <f>' IP จากหน้าเวปมาวาง'!AY29</f>
        <v>469</v>
      </c>
      <c r="BB83" s="9">
        <f>' IP จากหน้าเวปมาวาง'!AZ29</f>
        <v>1546</v>
      </c>
      <c r="BC83" s="9">
        <f>' IP จากหน้าเวปมาวาง'!BA29</f>
        <v>3.3</v>
      </c>
      <c r="BD83" s="9">
        <f>' IP จากหน้าเวปมาวาง'!BB29</f>
        <v>45.2</v>
      </c>
      <c r="BE83" s="9">
        <f>' IP จากหน้าเวปมาวาง'!BC29</f>
        <v>45.2</v>
      </c>
      <c r="BF83" s="9">
        <f>' IP จากหน้าเวปมาวาง'!BD29</f>
        <v>0</v>
      </c>
      <c r="BG83" s="9">
        <f>' IP จากหน้าเวปมาวาง'!BE29</f>
        <v>0</v>
      </c>
      <c r="BH83" s="9">
        <f>' IP จากหน้าเวปมาวาง'!BF29</f>
        <v>0</v>
      </c>
      <c r="BI83" s="9">
        <f>' IP จากหน้าเวปมาวาง'!BG29</f>
        <v>0</v>
      </c>
      <c r="BJ83" s="9">
        <f>' IP จากหน้าเวปมาวาง'!BH29</f>
        <v>0</v>
      </c>
      <c r="BK83" s="9">
        <f>' IP จากหน้าเวปมาวาง'!BI29</f>
        <v>0</v>
      </c>
      <c r="BL83" s="9">
        <f>' IP จากหน้าเวปมาวาง'!BJ29</f>
        <v>0</v>
      </c>
      <c r="BM83" s="9">
        <f>' IP จากหน้าเวปมาวาง'!BK29</f>
        <v>0</v>
      </c>
      <c r="BN83" s="9">
        <f>' IP จากหน้าเวปมาวาง'!BL29</f>
        <v>0</v>
      </c>
      <c r="BO83" s="9">
        <f>' IP จากหน้าเวปมาวาง'!BM29</f>
        <v>0</v>
      </c>
      <c r="BP83" s="9">
        <f>' IP จากหน้าเวปมาวาง'!BN29</f>
        <v>0</v>
      </c>
      <c r="BQ83" s="9">
        <f>' IP จากหน้าเวปมาวาง'!BO29</f>
        <v>0</v>
      </c>
      <c r="BR83" s="9">
        <f>' IP จากหน้าเวปมาวาง'!BP29</f>
        <v>0</v>
      </c>
      <c r="BS83" s="9">
        <f>' IP จากหน้าเวปมาวาง'!BQ29</f>
        <v>0</v>
      </c>
      <c r="BT83" s="9">
        <f>' IP จากหน้าเวปมาวาง'!BR29</f>
        <v>0</v>
      </c>
    </row>
    <row r="84" spans="1:72">
      <c r="A84" s="10">
        <v>80</v>
      </c>
      <c r="B84" s="10" t="s">
        <v>167</v>
      </c>
      <c r="C84" s="10">
        <v>11024</v>
      </c>
      <c r="D84" s="10" t="s">
        <v>193</v>
      </c>
      <c r="E84" s="13">
        <f t="shared" si="1"/>
        <v>13923</v>
      </c>
      <c r="F84" s="9">
        <f>' IP จากหน้าเวปมาวาง'!D30</f>
        <v>88</v>
      </c>
      <c r="G84" s="9">
        <f>' IP จากหน้าเวปมาวาง'!E30</f>
        <v>88</v>
      </c>
      <c r="H84" s="9">
        <f>' IP จากหน้าเวปมาวาง'!F30</f>
        <v>4704</v>
      </c>
      <c r="I84" s="9">
        <f>' IP จากหน้าเวปมาวาง'!G30</f>
        <v>13923</v>
      </c>
      <c r="J84" s="9">
        <f>' IP จากหน้าเวปมาวาง'!H30</f>
        <v>2.96</v>
      </c>
      <c r="K84" s="9">
        <f>' IP จากหน้าเวปมาวาง'!I30</f>
        <v>43.35</v>
      </c>
      <c r="L84" s="9">
        <f>' IP จากหน้าเวปมาวาง'!J30</f>
        <v>43.35</v>
      </c>
      <c r="M84" s="9">
        <f>' IP จากหน้าเวปมาวาง'!K30</f>
        <v>553</v>
      </c>
      <c r="N84" s="9">
        <f>' IP จากหน้าเวปมาวาง'!L30</f>
        <v>1825</v>
      </c>
      <c r="O84" s="9">
        <f>' IP จากหน้าเวปมาวาง'!M30</f>
        <v>3.3</v>
      </c>
      <c r="P84" s="9">
        <f>' IP จากหน้าเวปมาวาง'!N30</f>
        <v>66.900000000000006</v>
      </c>
      <c r="Q84" s="9">
        <f>' IP จากหน้าเวปมาวาง'!O30</f>
        <v>66.900000000000006</v>
      </c>
      <c r="R84" s="9">
        <f>' IP จากหน้าเวปมาวาง'!P30</f>
        <v>622</v>
      </c>
      <c r="S84" s="9">
        <f>' IP จากหน้าเวปมาวาง'!Q30</f>
        <v>1882</v>
      </c>
      <c r="T84" s="9">
        <f>' IP จากหน้าเวปมาวาง'!R30</f>
        <v>3.03</v>
      </c>
      <c r="U84" s="9">
        <f>' IP จากหน้าเวปมาวาง'!S30</f>
        <v>71.290000000000006</v>
      </c>
      <c r="V84" s="9">
        <f>' IP จากหน้าเวปมาวาง'!T30</f>
        <v>71.290000000000006</v>
      </c>
      <c r="W84" s="9">
        <f>' IP จากหน้าเวปมาวาง'!U30</f>
        <v>509</v>
      </c>
      <c r="X84" s="9">
        <f>' IP จากหน้าเวปมาวาง'!V30</f>
        <v>1638</v>
      </c>
      <c r="Y84" s="9">
        <f>' IP จากหน้าเวปมาวาง'!W30</f>
        <v>3.22</v>
      </c>
      <c r="Z84" s="9">
        <f>' IP จากหน้าเวปมาวาง'!X30</f>
        <v>60.04</v>
      </c>
      <c r="AA84" s="9">
        <f>' IP จากหน้าเวปมาวาง'!Y30</f>
        <v>60.04</v>
      </c>
      <c r="AB84" s="9">
        <f>' IP จากหน้าเวปมาวาง'!Z30</f>
        <v>552</v>
      </c>
      <c r="AC84" s="9">
        <f>' IP จากหน้าเวปมาวาง'!AA30</f>
        <v>1566</v>
      </c>
      <c r="AD84" s="9">
        <f>' IP จากหน้าเวปมาวาง'!AB30</f>
        <v>2.84</v>
      </c>
      <c r="AE84" s="9">
        <f>' IP จากหน้าเวปมาวาง'!AC30</f>
        <v>57.4</v>
      </c>
      <c r="AF84" s="9">
        <f>' IP จากหน้าเวปมาวาง'!AD30</f>
        <v>57.4</v>
      </c>
      <c r="AG84" s="9">
        <f>' IP จากหน้าเวปมาวาง'!AE30</f>
        <v>498</v>
      </c>
      <c r="AH84" s="9">
        <f>' IP จากหน้าเวปมาวาง'!AF30</f>
        <v>1396</v>
      </c>
      <c r="AI84" s="9">
        <f>' IP จากหน้าเวปมาวาง'!AG30</f>
        <v>2.8</v>
      </c>
      <c r="AJ84" s="9">
        <f>' IP จากหน้าเวปมาวาง'!AH30</f>
        <v>56.66</v>
      </c>
      <c r="AK84" s="9">
        <f>' IP จากหน้าเวปมาวาง'!AI30</f>
        <v>56.66</v>
      </c>
      <c r="AL84" s="9">
        <f>' IP จากหน้าเวปมาวาง'!AJ30</f>
        <v>559</v>
      </c>
      <c r="AM84" s="9">
        <f>' IP จากหน้าเวปมาวาง'!AK30</f>
        <v>1632</v>
      </c>
      <c r="AN84" s="9">
        <f>' IP จากหน้าเวปมาวาง'!AL30</f>
        <v>2.92</v>
      </c>
      <c r="AO84" s="9">
        <f>' IP จากหน้าเวปมาวาง'!AM30</f>
        <v>59.82</v>
      </c>
      <c r="AP84" s="9">
        <f>' IP จากหน้าเวปมาวาง'!AN30</f>
        <v>59.82</v>
      </c>
      <c r="AQ84" s="9">
        <f>' IP จากหน้าเวปมาวาง'!AO30</f>
        <v>463</v>
      </c>
      <c r="AR84" s="9">
        <f>' IP จากหน้าเวปมาวาง'!AP30</f>
        <v>1378</v>
      </c>
      <c r="AS84" s="9">
        <f>' IP จากหน้าเวปมาวาง'!AQ30</f>
        <v>2.98</v>
      </c>
      <c r="AT84" s="9">
        <f>' IP จากหน้าเวปมาวาง'!AR30</f>
        <v>52.2</v>
      </c>
      <c r="AU84" s="9">
        <f>' IP จากหน้าเวปมาวาง'!AS30</f>
        <v>52.2</v>
      </c>
      <c r="AV84" s="9">
        <f>' IP จากหน้าเวปมาวาง'!AT30</f>
        <v>414</v>
      </c>
      <c r="AW84" s="9">
        <f>' IP จากหน้าเวปมาวาง'!AU30</f>
        <v>1126</v>
      </c>
      <c r="AX84" s="9">
        <f>' IP จากหน้าเวปมาวาง'!AV30</f>
        <v>2.72</v>
      </c>
      <c r="AY84" s="9">
        <f>' IP จากหน้าเวปมาวาง'!AW30</f>
        <v>41.28</v>
      </c>
      <c r="AZ84" s="9">
        <f>' IP จากหน้าเวปมาวาง'!AX30</f>
        <v>41.28</v>
      </c>
      <c r="BA84" s="9">
        <f>' IP จากหน้าเวปมาวาง'!AY30</f>
        <v>447</v>
      </c>
      <c r="BB84" s="9">
        <f>' IP จากหน้าเวปมาวาง'!AZ30</f>
        <v>1247</v>
      </c>
      <c r="BC84" s="9">
        <f>' IP จากหน้าเวปมาวาง'!BA30</f>
        <v>2.79</v>
      </c>
      <c r="BD84" s="9">
        <f>' IP จากหน้าเวปมาวาง'!BB30</f>
        <v>47.23</v>
      </c>
      <c r="BE84" s="9">
        <f>' IP จากหน้าเวปมาวาง'!BC30</f>
        <v>47.23</v>
      </c>
      <c r="BF84" s="9">
        <f>' IP จากหน้าเวปมาวาง'!BD30</f>
        <v>87</v>
      </c>
      <c r="BG84" s="9">
        <f>' IP จากหน้าเวปมาวาง'!BE30</f>
        <v>233</v>
      </c>
      <c r="BH84" s="9">
        <f>' IP จากหน้าเวปมาวาง'!BF30</f>
        <v>2.68</v>
      </c>
      <c r="BI84" s="9">
        <f>' IP จากหน้าเวปมาวาง'!BG30</f>
        <v>8.5399999999999991</v>
      </c>
      <c r="BJ84" s="9">
        <f>' IP จากหน้าเวปมาวาง'!BH30</f>
        <v>8.5399999999999991</v>
      </c>
      <c r="BK84" s="9">
        <f>' IP จากหน้าเวปมาวาง'!BI30</f>
        <v>0</v>
      </c>
      <c r="BL84" s="9">
        <f>' IP จากหน้าเวปมาวาง'!BJ30</f>
        <v>0</v>
      </c>
      <c r="BM84" s="9">
        <f>' IP จากหน้าเวปมาวาง'!BK30</f>
        <v>0</v>
      </c>
      <c r="BN84" s="9">
        <f>' IP จากหน้าเวปมาวาง'!BL30</f>
        <v>0</v>
      </c>
      <c r="BO84" s="9">
        <f>' IP จากหน้าเวปมาวาง'!BM30</f>
        <v>0</v>
      </c>
      <c r="BP84" s="9">
        <f>' IP จากหน้าเวปมาวาง'!BN30</f>
        <v>0</v>
      </c>
      <c r="BQ84" s="9">
        <f>' IP จากหน้าเวปมาวาง'!BO30</f>
        <v>0</v>
      </c>
      <c r="BR84" s="9">
        <f>' IP จากหน้าเวปมาวาง'!BP30</f>
        <v>0</v>
      </c>
      <c r="BS84" s="9">
        <f>' IP จากหน้าเวปมาวาง'!BQ30</f>
        <v>0</v>
      </c>
      <c r="BT84" s="9">
        <f>' IP จากหน้าเวปมาวาง'!BR30</f>
        <v>0</v>
      </c>
    </row>
    <row r="85" spans="1:72">
      <c r="A85" s="10">
        <v>81</v>
      </c>
      <c r="B85" s="10" t="s">
        <v>167</v>
      </c>
      <c r="C85" s="10">
        <v>11025</v>
      </c>
      <c r="D85" s="10" t="s">
        <v>195</v>
      </c>
      <c r="E85" s="13">
        <f t="shared" si="1"/>
        <v>18589</v>
      </c>
      <c r="F85" s="9">
        <f>' IP จากหน้าเวปมาวาง'!D31</f>
        <v>114</v>
      </c>
      <c r="G85" s="9">
        <f>' IP จากหน้าเวปมาวาง'!E31</f>
        <v>114</v>
      </c>
      <c r="H85" s="9">
        <f>' IP จากหน้าเวปมาวาง'!F31</f>
        <v>5082</v>
      </c>
      <c r="I85" s="9">
        <f>' IP จากหน้าเวปมาวาง'!G31</f>
        <v>18589</v>
      </c>
      <c r="J85" s="9">
        <f>' IP จากหน้าเวปมาวาง'!H31</f>
        <v>3.66</v>
      </c>
      <c r="K85" s="9">
        <f>' IP จากหน้าเวปมาวาง'!I31</f>
        <v>44.67</v>
      </c>
      <c r="L85" s="9">
        <f>' IP จากหน้าเวปมาวาง'!J31</f>
        <v>44.67</v>
      </c>
      <c r="M85" s="9">
        <f>' IP จากหน้าเวปมาวาง'!K31</f>
        <v>737</v>
      </c>
      <c r="N85" s="9">
        <f>' IP จากหน้าเวปมาวาง'!L31</f>
        <v>2531</v>
      </c>
      <c r="O85" s="9">
        <f>' IP จากหน้าเวปมาวาง'!M31</f>
        <v>3.43</v>
      </c>
      <c r="P85" s="9">
        <f>' IP จากหน้าเวปมาวาง'!N31</f>
        <v>71.62</v>
      </c>
      <c r="Q85" s="9">
        <f>' IP จากหน้าเวปมาวาง'!O31</f>
        <v>71.62</v>
      </c>
      <c r="R85" s="9">
        <f>' IP จากหน้าเวปมาวาง'!P31</f>
        <v>666</v>
      </c>
      <c r="S85" s="9">
        <f>' IP จากหน้าเวปมาวาง'!Q31</f>
        <v>2518</v>
      </c>
      <c r="T85" s="9">
        <f>' IP จากหน้าเวปมาวาง'!R31</f>
        <v>3.78</v>
      </c>
      <c r="U85" s="9">
        <f>' IP จากหน้าเวปมาวาง'!S31</f>
        <v>73.63</v>
      </c>
      <c r="V85" s="9">
        <f>' IP จากหน้าเวปมาวาง'!T31</f>
        <v>73.63</v>
      </c>
      <c r="W85" s="9">
        <f>' IP จากหน้าเวปมาวาง'!U31</f>
        <v>678</v>
      </c>
      <c r="X85" s="9">
        <f>' IP จากหน้าเวปมาวาง'!V31</f>
        <v>2383</v>
      </c>
      <c r="Y85" s="9">
        <f>' IP จากหน้าเวปมาวาง'!W31</f>
        <v>3.51</v>
      </c>
      <c r="Z85" s="9">
        <f>' IP จากหน้าเวปมาวาง'!X31</f>
        <v>67.430000000000007</v>
      </c>
      <c r="AA85" s="9">
        <f>' IP จากหน้าเวปมาวาง'!Y31</f>
        <v>67.430000000000007</v>
      </c>
      <c r="AB85" s="9">
        <f>' IP จากหน้าเวปมาวาง'!Z31</f>
        <v>686</v>
      </c>
      <c r="AC85" s="9">
        <f>' IP จากหน้าเวปมาวาง'!AA31</f>
        <v>2577</v>
      </c>
      <c r="AD85" s="9">
        <f>' IP จากหน้าเวปมาวาง'!AB31</f>
        <v>3.76</v>
      </c>
      <c r="AE85" s="9">
        <f>' IP จากหน้าเวปมาวาง'!AC31</f>
        <v>72.92</v>
      </c>
      <c r="AF85" s="9">
        <f>' IP จากหน้าเวปมาวาง'!AD31</f>
        <v>72.92</v>
      </c>
      <c r="AG85" s="9">
        <f>' IP จากหน้าเวปมาวาง'!AE31</f>
        <v>628</v>
      </c>
      <c r="AH85" s="9">
        <f>' IP จากหน้าเวปมาวาง'!AF31</f>
        <v>2219</v>
      </c>
      <c r="AI85" s="9">
        <f>' IP จากหน้าเวปมาวาง'!AG31</f>
        <v>3.53</v>
      </c>
      <c r="AJ85" s="9">
        <f>' IP จากหน้าเวปมาวาง'!AH31</f>
        <v>69.52</v>
      </c>
      <c r="AK85" s="9">
        <f>' IP จากหน้าเวปมาวาง'!AI31</f>
        <v>69.52</v>
      </c>
      <c r="AL85" s="9">
        <f>' IP จากหน้าเวปมาวาง'!AJ31</f>
        <v>701</v>
      </c>
      <c r="AM85" s="9">
        <f>' IP จากหน้าเวปมาวาง'!AK31</f>
        <v>2383</v>
      </c>
      <c r="AN85" s="9">
        <f>' IP จากหน้าเวปมาวาง'!AL31</f>
        <v>3.4</v>
      </c>
      <c r="AO85" s="9">
        <f>' IP จากหน้าเวปมาวาง'!AM31</f>
        <v>67.430000000000007</v>
      </c>
      <c r="AP85" s="9">
        <f>' IP จากหน้าเวปมาวาง'!AN31</f>
        <v>67.430000000000007</v>
      </c>
      <c r="AQ85" s="9">
        <f>' IP จากหน้าเวปมาวาง'!AO31</f>
        <v>494</v>
      </c>
      <c r="AR85" s="9">
        <f>' IP จากหน้าเวปมาวาง'!AP31</f>
        <v>2067</v>
      </c>
      <c r="AS85" s="9">
        <f>' IP จากหน้าเวปมาวาง'!AQ31</f>
        <v>4.18</v>
      </c>
      <c r="AT85" s="9">
        <f>' IP จากหน้าเวปมาวาง'!AR31</f>
        <v>60.44</v>
      </c>
      <c r="AU85" s="9">
        <f>' IP จากหน้าเวปมาวาง'!AS31</f>
        <v>60.44</v>
      </c>
      <c r="AV85" s="9">
        <f>' IP จากหน้าเวปมาวาง'!AT31</f>
        <v>492</v>
      </c>
      <c r="AW85" s="9">
        <f>' IP จากหน้าเวปมาวาง'!AU31</f>
        <v>1911</v>
      </c>
      <c r="AX85" s="9">
        <f>' IP จากหน้าเวปมาวาง'!AV31</f>
        <v>3.88</v>
      </c>
      <c r="AY85" s="9">
        <f>' IP จากหน้าเวปมาวาง'!AW31</f>
        <v>54.07</v>
      </c>
      <c r="AZ85" s="9">
        <f>' IP จากหน้าเวปมาวาง'!AX31</f>
        <v>54.07</v>
      </c>
      <c r="BA85" s="9">
        <f>' IP จากหน้าเวปมาวาง'!AY31</f>
        <v>0</v>
      </c>
      <c r="BB85" s="9">
        <f>' IP จากหน้าเวปมาวาง'!AZ31</f>
        <v>0</v>
      </c>
      <c r="BC85" s="9">
        <f>' IP จากหน้าเวปมาวาง'!BA31</f>
        <v>0</v>
      </c>
      <c r="BD85" s="9">
        <f>' IP จากหน้าเวปมาวาง'!BB31</f>
        <v>0</v>
      </c>
      <c r="BE85" s="9">
        <f>' IP จากหน้าเวปมาวาง'!BC31</f>
        <v>0</v>
      </c>
      <c r="BF85" s="9">
        <f>' IP จากหน้าเวปมาวาง'!BD31</f>
        <v>0</v>
      </c>
      <c r="BG85" s="9">
        <f>' IP จากหน้าเวปมาวาง'!BE31</f>
        <v>0</v>
      </c>
      <c r="BH85" s="9">
        <f>' IP จากหน้าเวปมาวาง'!BF31</f>
        <v>0</v>
      </c>
      <c r="BI85" s="9">
        <f>' IP จากหน้าเวปมาวาง'!BG31</f>
        <v>0</v>
      </c>
      <c r="BJ85" s="9">
        <f>' IP จากหน้าเวปมาวาง'!BH31</f>
        <v>0</v>
      </c>
      <c r="BK85" s="9">
        <f>' IP จากหน้าเวปมาวาง'!BI31</f>
        <v>0</v>
      </c>
      <c r="BL85" s="9">
        <f>' IP จากหน้าเวปมาวาง'!BJ31</f>
        <v>0</v>
      </c>
      <c r="BM85" s="9">
        <f>' IP จากหน้าเวปมาวาง'!BK31</f>
        <v>0</v>
      </c>
      <c r="BN85" s="9">
        <f>' IP จากหน้าเวปมาวาง'!BL31</f>
        <v>0</v>
      </c>
      <c r="BO85" s="9">
        <f>' IP จากหน้าเวปมาวาง'!BM31</f>
        <v>0</v>
      </c>
      <c r="BP85" s="9">
        <f>' IP จากหน้าเวปมาวาง'!BN31</f>
        <v>0</v>
      </c>
      <c r="BQ85" s="9">
        <f>' IP จากหน้าเวปมาวาง'!BO31</f>
        <v>0</v>
      </c>
      <c r="BR85" s="9">
        <f>' IP จากหน้าเวปมาวาง'!BP31</f>
        <v>0</v>
      </c>
      <c r="BS85" s="9">
        <f>' IP จากหน้าเวปมาวาง'!BQ31</f>
        <v>0</v>
      </c>
      <c r="BT85" s="9">
        <f>' IP จากหน้าเวปมาวาง'!BR31</f>
        <v>0</v>
      </c>
    </row>
    <row r="86" spans="1:72">
      <c r="A86" s="10">
        <v>82</v>
      </c>
      <c r="B86" s="10" t="s">
        <v>167</v>
      </c>
      <c r="C86" s="10">
        <v>11026</v>
      </c>
      <c r="D86" s="10" t="s">
        <v>197</v>
      </c>
      <c r="E86" s="13">
        <f t="shared" si="1"/>
        <v>4150</v>
      </c>
      <c r="F86" s="9">
        <f>' IP จากหน้าเวปมาวาง'!D32</f>
        <v>30</v>
      </c>
      <c r="G86" s="9">
        <f>' IP จากหน้าเวปมาวาง'!E32</f>
        <v>30</v>
      </c>
      <c r="H86" s="9">
        <f>' IP จากหน้าเวปมาวาง'!F32</f>
        <v>1752</v>
      </c>
      <c r="I86" s="9">
        <f>' IP จากหน้าเวปมาวาง'!G32</f>
        <v>4150</v>
      </c>
      <c r="J86" s="9">
        <f>' IP จากหน้าเวปมาวาง'!H32</f>
        <v>2.37</v>
      </c>
      <c r="K86" s="9">
        <f>' IP จากหน้าเวปมาวาง'!I32</f>
        <v>37.9</v>
      </c>
      <c r="L86" s="9">
        <f>' IP จากหน้าเวปมาวาง'!J32</f>
        <v>37.9</v>
      </c>
      <c r="M86" s="9">
        <f>' IP จากหน้าเวปมาวาง'!K32</f>
        <v>160</v>
      </c>
      <c r="N86" s="9">
        <f>' IP จากหน้าเวปมาวาง'!L32</f>
        <v>395</v>
      </c>
      <c r="O86" s="9">
        <f>' IP จากหน้าเวปมาวาง'!M32</f>
        <v>2.4700000000000002</v>
      </c>
      <c r="P86" s="9">
        <f>' IP จากหน้าเวปมาวาง'!N32</f>
        <v>42.47</v>
      </c>
      <c r="Q86" s="9">
        <f>' IP จากหน้าเวปมาวาง'!O32</f>
        <v>42.47</v>
      </c>
      <c r="R86" s="9">
        <f>' IP จากหน้าเวปมาวาง'!P32</f>
        <v>201</v>
      </c>
      <c r="S86" s="9">
        <f>' IP จากหน้าเวปมาวาง'!Q32</f>
        <v>447</v>
      </c>
      <c r="T86" s="9">
        <f>' IP จากหน้าเวปมาวาง'!R32</f>
        <v>2.2200000000000002</v>
      </c>
      <c r="U86" s="9">
        <f>' IP จากหน้าเวปมาวาง'!S32</f>
        <v>49.67</v>
      </c>
      <c r="V86" s="9">
        <f>' IP จากหน้าเวปมาวาง'!T32</f>
        <v>49.67</v>
      </c>
      <c r="W86" s="9">
        <f>' IP จากหน้าเวปมาวาง'!U32</f>
        <v>225</v>
      </c>
      <c r="X86" s="9">
        <f>' IP จากหน้าเวปมาวาง'!V32</f>
        <v>526</v>
      </c>
      <c r="Y86" s="9">
        <f>' IP จากหน้าเวปมาวาง'!W32</f>
        <v>2.34</v>
      </c>
      <c r="Z86" s="9">
        <f>' IP จากหน้าเวปมาวาง'!X32</f>
        <v>56.56</v>
      </c>
      <c r="AA86" s="9">
        <f>' IP จากหน้าเวปมาวาง'!Y32</f>
        <v>56.56</v>
      </c>
      <c r="AB86" s="9">
        <f>' IP จากหน้าเวปมาวาง'!Z32</f>
        <v>233</v>
      </c>
      <c r="AC86" s="9">
        <f>' IP จากหน้าเวปมาวาง'!AA32</f>
        <v>570</v>
      </c>
      <c r="AD86" s="9">
        <f>' IP จากหน้าเวปมาวาง'!AB32</f>
        <v>2.4500000000000002</v>
      </c>
      <c r="AE86" s="9">
        <f>' IP จากหน้าเวปมาวาง'!AC32</f>
        <v>61.29</v>
      </c>
      <c r="AF86" s="9">
        <f>' IP จากหน้าเวปมาวาง'!AD32</f>
        <v>61.29</v>
      </c>
      <c r="AG86" s="9">
        <f>' IP จากหน้าเวปมาวาง'!AE32</f>
        <v>211</v>
      </c>
      <c r="AH86" s="9">
        <f>' IP จากหน้าเวปมาวาง'!AF32</f>
        <v>483</v>
      </c>
      <c r="AI86" s="9">
        <f>' IP จากหน้าเวปมาวาง'!AG32</f>
        <v>2.29</v>
      </c>
      <c r="AJ86" s="9">
        <f>' IP จากหน้าเวปมาวาง'!AH32</f>
        <v>57.5</v>
      </c>
      <c r="AK86" s="9">
        <f>' IP จากหน้าเวปมาวาง'!AI32</f>
        <v>57.5</v>
      </c>
      <c r="AL86" s="9">
        <f>' IP จากหน้าเวปมาวาง'!AJ32</f>
        <v>254</v>
      </c>
      <c r="AM86" s="9">
        <f>' IP จากหน้าเวปมาวาง'!AK32</f>
        <v>565</v>
      </c>
      <c r="AN86" s="9">
        <f>' IP จากหน้าเวปมาวาง'!AL32</f>
        <v>2.2200000000000002</v>
      </c>
      <c r="AO86" s="9">
        <f>' IP จากหน้าเวปมาวาง'!AM32</f>
        <v>60.75</v>
      </c>
      <c r="AP86" s="9">
        <f>' IP จากหน้าเวปมาวาง'!AN32</f>
        <v>60.75</v>
      </c>
      <c r="AQ86" s="9">
        <f>' IP จากหน้าเวปมาวาง'!AO32</f>
        <v>174</v>
      </c>
      <c r="AR86" s="9">
        <f>' IP จากหน้าเวปมาวาง'!AP32</f>
        <v>441</v>
      </c>
      <c r="AS86" s="9">
        <f>' IP จากหน้าเวปมาวาง'!AQ32</f>
        <v>2.5299999999999998</v>
      </c>
      <c r="AT86" s="9">
        <f>' IP จากหน้าเวปมาวาง'!AR32</f>
        <v>49</v>
      </c>
      <c r="AU86" s="9">
        <f>' IP จากหน้าเวปมาวาง'!AS32</f>
        <v>49</v>
      </c>
      <c r="AV86" s="9">
        <f>' IP จากหน้าเวปมาวาง'!AT32</f>
        <v>148</v>
      </c>
      <c r="AW86" s="9">
        <f>' IP จากหน้าเวปมาวาง'!AU32</f>
        <v>413</v>
      </c>
      <c r="AX86" s="9">
        <f>' IP จากหน้าเวปมาวาง'!AV32</f>
        <v>2.79</v>
      </c>
      <c r="AY86" s="9">
        <f>' IP จากหน้าเวปมาวาง'!AW32</f>
        <v>44.41</v>
      </c>
      <c r="AZ86" s="9">
        <f>' IP จากหน้าเวปมาวาง'!AX32</f>
        <v>44.41</v>
      </c>
      <c r="BA86" s="9">
        <f>' IP จากหน้าเวปมาวาง'!AY32</f>
        <v>146</v>
      </c>
      <c r="BB86" s="9">
        <f>' IP จากหน้าเวปมาวาง'!AZ32</f>
        <v>310</v>
      </c>
      <c r="BC86" s="9">
        <f>' IP จากหน้าเวปมาวาง'!BA32</f>
        <v>2.12</v>
      </c>
      <c r="BD86" s="9">
        <f>' IP จากหน้าเวปมาวาง'!BB32</f>
        <v>34.44</v>
      </c>
      <c r="BE86" s="9">
        <f>' IP จากหน้าเวปมาวาง'!BC32</f>
        <v>34.44</v>
      </c>
      <c r="BF86" s="9">
        <f>' IP จากหน้าเวปมาวาง'!BD32</f>
        <v>0</v>
      </c>
      <c r="BG86" s="9">
        <f>' IP จากหน้าเวปมาวาง'!BE32</f>
        <v>0</v>
      </c>
      <c r="BH86" s="9">
        <f>' IP จากหน้าเวปมาวาง'!BF32</f>
        <v>0</v>
      </c>
      <c r="BI86" s="9">
        <f>' IP จากหน้าเวปมาวาง'!BG32</f>
        <v>0</v>
      </c>
      <c r="BJ86" s="9">
        <f>' IP จากหน้าเวปมาวาง'!BH32</f>
        <v>0</v>
      </c>
      <c r="BK86" s="9">
        <f>' IP จากหน้าเวปมาวาง'!BI32</f>
        <v>0</v>
      </c>
      <c r="BL86" s="9">
        <f>' IP จากหน้าเวปมาวาง'!BJ32</f>
        <v>0</v>
      </c>
      <c r="BM86" s="9">
        <f>' IP จากหน้าเวปมาวาง'!BK32</f>
        <v>0</v>
      </c>
      <c r="BN86" s="9">
        <f>' IP จากหน้าเวปมาวาง'!BL32</f>
        <v>0</v>
      </c>
      <c r="BO86" s="9">
        <f>' IP จากหน้าเวปมาวาง'!BM32</f>
        <v>0</v>
      </c>
      <c r="BP86" s="9">
        <f>' IP จากหน้าเวปมาวาง'!BN32</f>
        <v>0</v>
      </c>
      <c r="BQ86" s="9">
        <f>' IP จากหน้าเวปมาวาง'!BO32</f>
        <v>0</v>
      </c>
      <c r="BR86" s="9">
        <f>' IP จากหน้าเวปมาวาง'!BP32</f>
        <v>0</v>
      </c>
      <c r="BS86" s="9">
        <f>' IP จากหน้าเวปมาวาง'!BQ32</f>
        <v>0</v>
      </c>
      <c r="BT86" s="9">
        <f>' IP จากหน้าเวปมาวาง'!BR32</f>
        <v>0</v>
      </c>
    </row>
    <row r="87" spans="1:72">
      <c r="A87" s="10">
        <v>83</v>
      </c>
      <c r="B87" s="10" t="s">
        <v>167</v>
      </c>
      <c r="C87" s="10">
        <v>11027</v>
      </c>
      <c r="D87" s="10" t="s">
        <v>199</v>
      </c>
      <c r="E87" s="13">
        <f t="shared" si="1"/>
        <v>3998</v>
      </c>
      <c r="F87" s="9">
        <f>' IP จากหน้าเวปมาวาง'!D33</f>
        <v>30</v>
      </c>
      <c r="G87" s="9">
        <f>' IP จากหน้าเวปมาวาง'!E33</f>
        <v>30</v>
      </c>
      <c r="H87" s="9">
        <f>' IP จากหน้าเวปมาวาง'!F33</f>
        <v>1426</v>
      </c>
      <c r="I87" s="9">
        <f>' IP จากหน้าเวปมาวาง'!G33</f>
        <v>3998</v>
      </c>
      <c r="J87" s="9">
        <f>' IP จากหน้าเวปมาวาง'!H33</f>
        <v>2.8</v>
      </c>
      <c r="K87" s="9">
        <f>' IP จากหน้าเวปมาวาง'!I33</f>
        <v>36.51</v>
      </c>
      <c r="L87" s="9">
        <f>' IP จากหน้าเวปมาวาง'!J33</f>
        <v>36.51</v>
      </c>
      <c r="M87" s="9">
        <f>' IP จากหน้าเวปมาวาง'!K33</f>
        <v>171</v>
      </c>
      <c r="N87" s="9">
        <f>' IP จากหน้าเวปมาวาง'!L33</f>
        <v>500</v>
      </c>
      <c r="O87" s="9">
        <f>' IP จากหน้าเวปมาวาง'!M33</f>
        <v>2.92</v>
      </c>
      <c r="P87" s="9">
        <f>' IP จากหน้าเวปมาวาง'!N33</f>
        <v>53.76</v>
      </c>
      <c r="Q87" s="9">
        <f>' IP จากหน้าเวปมาวาง'!O33</f>
        <v>53.76</v>
      </c>
      <c r="R87" s="9">
        <f>' IP จากหน้าเวปมาวาง'!P33</f>
        <v>172</v>
      </c>
      <c r="S87" s="9">
        <f>' IP จากหน้าเวปมาวาง'!Q33</f>
        <v>562</v>
      </c>
      <c r="T87" s="9">
        <f>' IP จากหน้าเวปมาวาง'!R33</f>
        <v>3.27</v>
      </c>
      <c r="U87" s="9">
        <f>' IP จากหน้าเวปมาวาง'!S33</f>
        <v>62.44</v>
      </c>
      <c r="V87" s="9">
        <f>' IP จากหน้าเวปมาวาง'!T33</f>
        <v>62.44</v>
      </c>
      <c r="W87" s="9">
        <f>' IP จากหน้าเวปมาวาง'!U33</f>
        <v>177</v>
      </c>
      <c r="X87" s="9">
        <f>' IP จากหน้าเวปมาวาง'!V33</f>
        <v>540</v>
      </c>
      <c r="Y87" s="9">
        <f>' IP จากหน้าเวปมาวาง'!W33</f>
        <v>3.05</v>
      </c>
      <c r="Z87" s="9">
        <f>' IP จากหน้าเวปมาวาง'!X33</f>
        <v>58.06</v>
      </c>
      <c r="AA87" s="9">
        <f>' IP จากหน้าเวปมาวาง'!Y33</f>
        <v>58.06</v>
      </c>
      <c r="AB87" s="9">
        <f>' IP จากหน้าเวปมาวาง'!Z33</f>
        <v>158</v>
      </c>
      <c r="AC87" s="9">
        <f>' IP จากหน้าเวปมาวาง'!AA33</f>
        <v>457</v>
      </c>
      <c r="AD87" s="9">
        <f>' IP จากหน้าเวปมาวาง'!AB33</f>
        <v>2.89</v>
      </c>
      <c r="AE87" s="9">
        <f>' IP จากหน้าเวปมาวาง'!AC33</f>
        <v>49.14</v>
      </c>
      <c r="AF87" s="9">
        <f>' IP จากหน้าเวปมาวาง'!AD33</f>
        <v>49.14</v>
      </c>
      <c r="AG87" s="9">
        <f>' IP จากหน้าเวปมาวาง'!AE33</f>
        <v>149</v>
      </c>
      <c r="AH87" s="9">
        <f>' IP จากหน้าเวปมาวาง'!AF33</f>
        <v>374</v>
      </c>
      <c r="AI87" s="9">
        <f>' IP จากหน้าเวปมาวาง'!AG33</f>
        <v>2.5099999999999998</v>
      </c>
      <c r="AJ87" s="9">
        <f>' IP จากหน้าเวปมาวาง'!AH33</f>
        <v>44.52</v>
      </c>
      <c r="AK87" s="9">
        <f>' IP จากหน้าเวปมาวาง'!AI33</f>
        <v>44.52</v>
      </c>
      <c r="AL87" s="9">
        <f>' IP จากหน้าเวปมาวาง'!AJ33</f>
        <v>181</v>
      </c>
      <c r="AM87" s="9">
        <f>' IP จากหน้าเวปมาวาง'!AK33</f>
        <v>409</v>
      </c>
      <c r="AN87" s="9">
        <f>' IP จากหน้าเวปมาวาง'!AL33</f>
        <v>2.2599999999999998</v>
      </c>
      <c r="AO87" s="9">
        <f>' IP จากหน้าเวปมาวาง'!AM33</f>
        <v>43.98</v>
      </c>
      <c r="AP87" s="9">
        <f>' IP จากหน้าเวปมาวาง'!AN33</f>
        <v>43.98</v>
      </c>
      <c r="AQ87" s="9">
        <f>' IP จากหน้าเวปมาวาง'!AO33</f>
        <v>125</v>
      </c>
      <c r="AR87" s="9">
        <f>' IP จากหน้าเวปมาวาง'!AP33</f>
        <v>346</v>
      </c>
      <c r="AS87" s="9">
        <f>' IP จากหน้าเวปมาวาง'!AQ33</f>
        <v>2.77</v>
      </c>
      <c r="AT87" s="9">
        <f>' IP จากหน้าเวปมาวาง'!AR33</f>
        <v>38.44</v>
      </c>
      <c r="AU87" s="9">
        <f>' IP จากหน้าเวปมาวาง'!AS33</f>
        <v>38.44</v>
      </c>
      <c r="AV87" s="9">
        <f>' IP จากหน้าเวปมาวาง'!AT33</f>
        <v>138</v>
      </c>
      <c r="AW87" s="9">
        <f>' IP จากหน้าเวปมาวาง'!AU33</f>
        <v>402</v>
      </c>
      <c r="AX87" s="9">
        <f>' IP จากหน้าเวปมาวาง'!AV33</f>
        <v>2.91</v>
      </c>
      <c r="AY87" s="9">
        <f>' IP จากหน้าเวปมาวาง'!AW33</f>
        <v>43.23</v>
      </c>
      <c r="AZ87" s="9">
        <f>' IP จากหน้าเวปมาวาง'!AX33</f>
        <v>43.23</v>
      </c>
      <c r="BA87" s="9">
        <f>' IP จากหน้าเวปมาวาง'!AY33</f>
        <v>155</v>
      </c>
      <c r="BB87" s="9">
        <f>' IP จากหน้าเวปมาวาง'!AZ33</f>
        <v>408</v>
      </c>
      <c r="BC87" s="9">
        <f>' IP จากหน้าเวปมาวาง'!BA33</f>
        <v>2.63</v>
      </c>
      <c r="BD87" s="9">
        <f>' IP จากหน้าเวปมาวาง'!BB33</f>
        <v>45.33</v>
      </c>
      <c r="BE87" s="9">
        <f>' IP จากหน้าเวปมาวาง'!BC33</f>
        <v>45.33</v>
      </c>
      <c r="BF87" s="9">
        <f>' IP จากหน้าเวปมาวาง'!BD33</f>
        <v>0</v>
      </c>
      <c r="BG87" s="9">
        <f>' IP จากหน้าเวปมาวาง'!BE33</f>
        <v>0</v>
      </c>
      <c r="BH87" s="9">
        <f>' IP จากหน้าเวปมาวาง'!BF33</f>
        <v>0</v>
      </c>
      <c r="BI87" s="9">
        <f>' IP จากหน้าเวปมาวาง'!BG33</f>
        <v>0</v>
      </c>
      <c r="BJ87" s="9">
        <f>' IP จากหน้าเวปมาวาง'!BH33</f>
        <v>0</v>
      </c>
      <c r="BK87" s="9">
        <f>' IP จากหน้าเวปมาวาง'!BI33</f>
        <v>0</v>
      </c>
      <c r="BL87" s="9">
        <f>' IP จากหน้าเวปมาวาง'!BJ33</f>
        <v>0</v>
      </c>
      <c r="BM87" s="9">
        <f>' IP จากหน้าเวปมาวาง'!BK33</f>
        <v>0</v>
      </c>
      <c r="BN87" s="9">
        <f>' IP จากหน้าเวปมาวาง'!BL33</f>
        <v>0</v>
      </c>
      <c r="BO87" s="9">
        <f>' IP จากหน้าเวปมาวาง'!BM33</f>
        <v>0</v>
      </c>
      <c r="BP87" s="9">
        <f>' IP จากหน้าเวปมาวาง'!BN33</f>
        <v>0</v>
      </c>
      <c r="BQ87" s="9">
        <f>' IP จากหน้าเวปมาวาง'!BO33</f>
        <v>0</v>
      </c>
      <c r="BR87" s="9">
        <f>' IP จากหน้าเวปมาวาง'!BP33</f>
        <v>0</v>
      </c>
      <c r="BS87" s="9">
        <f>' IP จากหน้าเวปมาวาง'!BQ33</f>
        <v>0</v>
      </c>
      <c r="BT87" s="9">
        <f>' IP จากหน้าเวปมาวาง'!BR33</f>
        <v>0</v>
      </c>
    </row>
    <row r="88" spans="1:72">
      <c r="A88" s="10">
        <v>84</v>
      </c>
      <c r="B88" s="10" t="s">
        <v>167</v>
      </c>
      <c r="C88" s="10">
        <v>11028</v>
      </c>
      <c r="D88" s="10" t="s">
        <v>201</v>
      </c>
      <c r="E88" s="13">
        <f t="shared" si="1"/>
        <v>4490</v>
      </c>
      <c r="F88" s="9">
        <f>' IP จากหน้าเวปมาวาง'!D34</f>
        <v>36</v>
      </c>
      <c r="G88" s="9">
        <f>' IP จากหน้าเวปมาวาง'!E34</f>
        <v>36</v>
      </c>
      <c r="H88" s="9">
        <f>' IP จากหน้าเวปมาวาง'!F34</f>
        <v>1765</v>
      </c>
      <c r="I88" s="9">
        <f>' IP จากหน้าเวปมาวาง'!G34</f>
        <v>4490</v>
      </c>
      <c r="J88" s="9">
        <f>' IP จากหน้าเวปมาวาง'!H34</f>
        <v>2.54</v>
      </c>
      <c r="K88" s="9">
        <f>' IP จากหน้าเวปมาวาง'!I34</f>
        <v>34.17</v>
      </c>
      <c r="L88" s="9">
        <f>' IP จากหน้าเวปมาวาง'!J34</f>
        <v>34.17</v>
      </c>
      <c r="M88" s="9">
        <f>' IP จากหน้าเวปมาวาง'!K34</f>
        <v>222</v>
      </c>
      <c r="N88" s="9">
        <f>' IP จากหน้าเวปมาวาง'!L34</f>
        <v>574</v>
      </c>
      <c r="O88" s="9">
        <f>' IP จากหน้าเวปมาวาง'!M34</f>
        <v>2.59</v>
      </c>
      <c r="P88" s="9">
        <f>' IP จากหน้าเวปมาวาง'!N34</f>
        <v>51.43</v>
      </c>
      <c r="Q88" s="9">
        <f>' IP จากหน้าเวปมาวาง'!O34</f>
        <v>51.43</v>
      </c>
      <c r="R88" s="9">
        <f>' IP จากหน้าเวปมาวาง'!P34</f>
        <v>173</v>
      </c>
      <c r="S88" s="9">
        <f>' IP จากหน้าเวปมาวาง'!Q34</f>
        <v>448</v>
      </c>
      <c r="T88" s="9">
        <f>' IP จากหน้าเวปมาวาง'!R34</f>
        <v>2.59</v>
      </c>
      <c r="U88" s="9">
        <f>' IP จากหน้าเวปมาวาง'!S34</f>
        <v>41.48</v>
      </c>
      <c r="V88" s="9">
        <f>' IP จากหน้าเวปมาวาง'!T34</f>
        <v>41.48</v>
      </c>
      <c r="W88" s="9">
        <f>' IP จากหน้าเวปมาวาง'!U34</f>
        <v>209</v>
      </c>
      <c r="X88" s="9">
        <f>' IP จากหน้าเวปมาวาง'!V34</f>
        <v>581</v>
      </c>
      <c r="Y88" s="9">
        <f>' IP จากหน้าเวปมาวาง'!W34</f>
        <v>2.78</v>
      </c>
      <c r="Z88" s="9">
        <f>' IP จากหน้าเวปมาวาง'!X34</f>
        <v>52.06</v>
      </c>
      <c r="AA88" s="9">
        <f>' IP จากหน้าเวปมาวาง'!Y34</f>
        <v>52.06</v>
      </c>
      <c r="AB88" s="9">
        <f>' IP จากหน้าเวปมาวาง'!Z34</f>
        <v>198</v>
      </c>
      <c r="AC88" s="9">
        <f>' IP จากหน้าเวปมาวาง'!AA34</f>
        <v>525</v>
      </c>
      <c r="AD88" s="9">
        <f>' IP จากหน้าเวปมาวาง'!AB34</f>
        <v>2.65</v>
      </c>
      <c r="AE88" s="9">
        <f>' IP จากหน้าเวปมาวาง'!AC34</f>
        <v>47.04</v>
      </c>
      <c r="AF88" s="9">
        <f>' IP จากหน้าเวปมาวาง'!AD34</f>
        <v>47.04</v>
      </c>
      <c r="AG88" s="9">
        <f>' IP จากหน้าเวปมาวาง'!AE34</f>
        <v>196</v>
      </c>
      <c r="AH88" s="9">
        <f>' IP จากหน้าเวปมาวาง'!AF34</f>
        <v>482</v>
      </c>
      <c r="AI88" s="9">
        <f>' IP จากหน้าเวปมาวาง'!AG34</f>
        <v>2.46</v>
      </c>
      <c r="AJ88" s="9">
        <f>' IP จากหน้าเวปมาวาง'!AH34</f>
        <v>47.82</v>
      </c>
      <c r="AK88" s="9">
        <f>' IP จากหน้าเวปมาวาง'!AI34</f>
        <v>47.82</v>
      </c>
      <c r="AL88" s="9">
        <f>' IP จากหน้าเวปมาวาง'!AJ34</f>
        <v>224</v>
      </c>
      <c r="AM88" s="9">
        <f>' IP จากหน้าเวปมาวาง'!AK34</f>
        <v>546</v>
      </c>
      <c r="AN88" s="9">
        <f>' IP จากหน้าเวปมาวาง'!AL34</f>
        <v>2.44</v>
      </c>
      <c r="AO88" s="9">
        <f>' IP จากหน้าเวปมาวาง'!AM34</f>
        <v>48.92</v>
      </c>
      <c r="AP88" s="9">
        <f>' IP จากหน้าเวปมาวาง'!AN34</f>
        <v>48.92</v>
      </c>
      <c r="AQ88" s="9">
        <f>' IP จากหน้าเวปมาวาง'!AO34</f>
        <v>157</v>
      </c>
      <c r="AR88" s="9">
        <f>' IP จากหน้าเวปมาวาง'!AP34</f>
        <v>404</v>
      </c>
      <c r="AS88" s="9">
        <f>' IP จากหน้าเวปมาวาง'!AQ34</f>
        <v>2.57</v>
      </c>
      <c r="AT88" s="9">
        <f>' IP จากหน้าเวปมาวาง'!AR34</f>
        <v>37.409999999999997</v>
      </c>
      <c r="AU88" s="9">
        <f>' IP จากหน้าเวปมาวาง'!AS34</f>
        <v>37.409999999999997</v>
      </c>
      <c r="AV88" s="9">
        <f>' IP จากหน้าเวปมาวาง'!AT34</f>
        <v>200</v>
      </c>
      <c r="AW88" s="9">
        <f>' IP จากหน้าเวปมาวาง'!AU34</f>
        <v>477</v>
      </c>
      <c r="AX88" s="9">
        <f>' IP จากหน้าเวปมาวาง'!AV34</f>
        <v>2.39</v>
      </c>
      <c r="AY88" s="9">
        <f>' IP จากหน้าเวปมาวาง'!AW34</f>
        <v>42.74</v>
      </c>
      <c r="AZ88" s="9">
        <f>' IP จากหน้าเวปมาวาง'!AX34</f>
        <v>42.74</v>
      </c>
      <c r="BA88" s="9">
        <f>' IP จากหน้าเวปมาวาง'!AY34</f>
        <v>179</v>
      </c>
      <c r="BB88" s="9">
        <f>' IP จากหน้าเวปมาวาง'!AZ34</f>
        <v>433</v>
      </c>
      <c r="BC88" s="9">
        <f>' IP จากหน้าเวปมาวาง'!BA34</f>
        <v>2.42</v>
      </c>
      <c r="BD88" s="9">
        <f>' IP จากหน้าเวปมาวาง'!BB34</f>
        <v>40.090000000000003</v>
      </c>
      <c r="BE88" s="9">
        <f>' IP จากหน้าเวปมาวาง'!BC34</f>
        <v>40.090000000000003</v>
      </c>
      <c r="BF88" s="9">
        <f>' IP จากหน้าเวปมาวาง'!BD34</f>
        <v>7</v>
      </c>
      <c r="BG88" s="9">
        <f>' IP จากหน้าเวปมาวาง'!BE34</f>
        <v>20</v>
      </c>
      <c r="BH88" s="9">
        <f>' IP จากหน้าเวปมาวาง'!BF34</f>
        <v>2.86</v>
      </c>
      <c r="BI88" s="9">
        <f>' IP จากหน้าเวปมาวาง'!BG34</f>
        <v>1.79</v>
      </c>
      <c r="BJ88" s="9">
        <f>' IP จากหน้าเวปมาวาง'!BH34</f>
        <v>1.79</v>
      </c>
      <c r="BK88" s="9">
        <f>' IP จากหน้าเวปมาวาง'!BI34</f>
        <v>0</v>
      </c>
      <c r="BL88" s="9">
        <f>' IP จากหน้าเวปมาวาง'!BJ34</f>
        <v>0</v>
      </c>
      <c r="BM88" s="9">
        <f>' IP จากหน้าเวปมาวาง'!BK34</f>
        <v>0</v>
      </c>
      <c r="BN88" s="9">
        <f>' IP จากหน้าเวปมาวาง'!BL34</f>
        <v>0</v>
      </c>
      <c r="BO88" s="9">
        <f>' IP จากหน้าเวปมาวาง'!BM34</f>
        <v>0</v>
      </c>
      <c r="BP88" s="9">
        <f>' IP จากหน้าเวปมาวาง'!BN34</f>
        <v>0</v>
      </c>
      <c r="BQ88" s="9">
        <f>' IP จากหน้าเวปมาวาง'!BO34</f>
        <v>0</v>
      </c>
      <c r="BR88" s="9">
        <f>' IP จากหน้าเวปมาวาง'!BP34</f>
        <v>0</v>
      </c>
      <c r="BS88" s="9">
        <f>' IP จากหน้าเวปมาวาง'!BQ34</f>
        <v>0</v>
      </c>
      <c r="BT88" s="9">
        <f>' IP จากหน้าเวปมาวาง'!BR34</f>
        <v>0</v>
      </c>
    </row>
    <row r="89" spans="1:72">
      <c r="A89" s="10">
        <v>85</v>
      </c>
      <c r="B89" s="10" t="s">
        <v>167</v>
      </c>
      <c r="C89" s="10">
        <v>11029</v>
      </c>
      <c r="D89" s="10" t="s">
        <v>203</v>
      </c>
      <c r="E89" s="13">
        <f t="shared" si="1"/>
        <v>5839</v>
      </c>
      <c r="F89" s="9">
        <f>' IP จากหน้าเวปมาวาง'!D35</f>
        <v>30</v>
      </c>
      <c r="G89" s="9">
        <f>' IP จากหน้าเวปมาวาง'!E35</f>
        <v>30</v>
      </c>
      <c r="H89" s="9">
        <f>' IP จากหน้าเวปมาวาง'!F35</f>
        <v>2087</v>
      </c>
      <c r="I89" s="9">
        <f>' IP จากหน้าเวปมาวาง'!G35</f>
        <v>5839</v>
      </c>
      <c r="J89" s="9">
        <f>' IP จากหน้าเวปมาวาง'!H35</f>
        <v>2.8</v>
      </c>
      <c r="K89" s="9">
        <f>' IP จากหน้าเวปมาวาง'!I35</f>
        <v>53.32</v>
      </c>
      <c r="L89" s="9">
        <f>' IP จากหน้าเวปมาวาง'!J35</f>
        <v>53.32</v>
      </c>
      <c r="M89" s="9">
        <f>' IP จากหน้าเวปมาวาง'!K35</f>
        <v>224</v>
      </c>
      <c r="N89" s="9">
        <f>' IP จากหน้าเวปมาวาง'!L35</f>
        <v>647</v>
      </c>
      <c r="O89" s="9">
        <f>' IP จากหน้าเวปมาวาง'!M35</f>
        <v>2.89</v>
      </c>
      <c r="P89" s="9">
        <f>' IP จากหน้าเวปมาวาง'!N35</f>
        <v>69.569999999999993</v>
      </c>
      <c r="Q89" s="9">
        <f>' IP จากหน้าเวปมาวาง'!O35</f>
        <v>69.569999999999993</v>
      </c>
      <c r="R89" s="9">
        <f>' IP จากหน้าเวปมาวาง'!P35</f>
        <v>222</v>
      </c>
      <c r="S89" s="9">
        <f>' IP จากหน้าเวปมาวาง'!Q35</f>
        <v>656</v>
      </c>
      <c r="T89" s="9">
        <f>' IP จากหน้าเวปมาวาง'!R35</f>
        <v>2.95</v>
      </c>
      <c r="U89" s="9">
        <f>' IP จากหน้าเวปมาวาง'!S35</f>
        <v>72.89</v>
      </c>
      <c r="V89" s="9">
        <f>' IP จากหน้าเวปมาวาง'!T35</f>
        <v>72.89</v>
      </c>
      <c r="W89" s="9">
        <f>' IP จากหน้าเวปมาวาง'!U35</f>
        <v>225</v>
      </c>
      <c r="X89" s="9">
        <f>' IP จากหน้าเวปมาวาง'!V35</f>
        <v>670</v>
      </c>
      <c r="Y89" s="9">
        <f>' IP จากหน้าเวปมาวาง'!W35</f>
        <v>2.98</v>
      </c>
      <c r="Z89" s="9">
        <f>' IP จากหน้าเวปมาวาง'!X35</f>
        <v>72.040000000000006</v>
      </c>
      <c r="AA89" s="9">
        <f>' IP จากหน้าเวปมาวาง'!Y35</f>
        <v>72.040000000000006</v>
      </c>
      <c r="AB89" s="9">
        <f>' IP จากหน้าเวปมาวาง'!Z35</f>
        <v>204</v>
      </c>
      <c r="AC89" s="9">
        <f>' IP จากหน้าเวปมาวาง'!AA35</f>
        <v>543</v>
      </c>
      <c r="AD89" s="9">
        <f>' IP จากหน้าเวปมาวาง'!AB35</f>
        <v>2.66</v>
      </c>
      <c r="AE89" s="9">
        <f>' IP จากหน้าเวปมาวาง'!AC35</f>
        <v>58.39</v>
      </c>
      <c r="AF89" s="9">
        <f>' IP จากหน้าเวปมาวาง'!AD35</f>
        <v>58.39</v>
      </c>
      <c r="AG89" s="9">
        <f>' IP จากหน้าเวปมาวาง'!AE35</f>
        <v>213</v>
      </c>
      <c r="AH89" s="9">
        <f>' IP จากหน้าเวปมาวาง'!AF35</f>
        <v>648</v>
      </c>
      <c r="AI89" s="9">
        <f>' IP จากหน้าเวปมาวาง'!AG35</f>
        <v>3.04</v>
      </c>
      <c r="AJ89" s="9">
        <f>' IP จากหน้าเวปมาวาง'!AH35</f>
        <v>77.14</v>
      </c>
      <c r="AK89" s="9">
        <f>' IP จากหน้าเวปมาวาง'!AI35</f>
        <v>77.14</v>
      </c>
      <c r="AL89" s="9">
        <f>' IP จากหน้าเวปมาวาง'!AJ35</f>
        <v>302</v>
      </c>
      <c r="AM89" s="9">
        <f>' IP จากหน้าเวปมาวาง'!AK35</f>
        <v>846</v>
      </c>
      <c r="AN89" s="9">
        <f>' IP จากหน้าเวปมาวาง'!AL35</f>
        <v>2.8</v>
      </c>
      <c r="AO89" s="9">
        <f>' IP จากหน้าเวปมาวาง'!AM35</f>
        <v>90.97</v>
      </c>
      <c r="AP89" s="9">
        <f>' IP จากหน้าเวปมาวาง'!AN35</f>
        <v>90.97</v>
      </c>
      <c r="AQ89" s="9">
        <f>' IP จากหน้าเวปมาวาง'!AO35</f>
        <v>206</v>
      </c>
      <c r="AR89" s="9">
        <f>' IP จากหน้าเวปมาวาง'!AP35</f>
        <v>566</v>
      </c>
      <c r="AS89" s="9">
        <f>' IP จากหน้าเวปมาวาง'!AQ35</f>
        <v>2.75</v>
      </c>
      <c r="AT89" s="9">
        <f>' IP จากหน้าเวปมาวาง'!AR35</f>
        <v>62.89</v>
      </c>
      <c r="AU89" s="9">
        <f>' IP จากหน้าเวปมาวาง'!AS35</f>
        <v>62.89</v>
      </c>
      <c r="AV89" s="9">
        <f>' IP จากหน้าเวปมาวาง'!AT35</f>
        <v>246</v>
      </c>
      <c r="AW89" s="9">
        <f>' IP จากหน้าเวปมาวาง'!AU35</f>
        <v>615</v>
      </c>
      <c r="AX89" s="9">
        <f>' IP จากหน้าเวปมาวาง'!AV35</f>
        <v>2.5</v>
      </c>
      <c r="AY89" s="9">
        <f>' IP จากหน้าเวปมาวาง'!AW35</f>
        <v>66.13</v>
      </c>
      <c r="AZ89" s="9">
        <f>' IP จากหน้าเวปมาวาง'!AX35</f>
        <v>66.13</v>
      </c>
      <c r="BA89" s="9">
        <f>' IP จากหน้าเวปมาวาง'!AY35</f>
        <v>245</v>
      </c>
      <c r="BB89" s="9">
        <f>' IP จากหน้าเวปมาวาง'!AZ35</f>
        <v>648</v>
      </c>
      <c r="BC89" s="9">
        <f>' IP จากหน้าเวปมาวาง'!BA35</f>
        <v>2.64</v>
      </c>
      <c r="BD89" s="9">
        <f>' IP จากหน้าเวปมาวาง'!BB35</f>
        <v>72</v>
      </c>
      <c r="BE89" s="9">
        <f>' IP จากหน้าเวปมาวาง'!BC35</f>
        <v>72</v>
      </c>
      <c r="BF89" s="9">
        <f>' IP จากหน้าเวปมาวาง'!BD35</f>
        <v>0</v>
      </c>
      <c r="BG89" s="9">
        <f>' IP จากหน้าเวปมาวาง'!BE35</f>
        <v>0</v>
      </c>
      <c r="BH89" s="9">
        <f>' IP จากหน้าเวปมาวาง'!BF35</f>
        <v>0</v>
      </c>
      <c r="BI89" s="9">
        <f>' IP จากหน้าเวปมาวาง'!BG35</f>
        <v>0</v>
      </c>
      <c r="BJ89" s="9">
        <f>' IP จากหน้าเวปมาวาง'!BH35</f>
        <v>0</v>
      </c>
      <c r="BK89" s="9">
        <f>' IP จากหน้าเวปมาวาง'!BI35</f>
        <v>0</v>
      </c>
      <c r="BL89" s="9">
        <f>' IP จากหน้าเวปมาวาง'!BJ35</f>
        <v>0</v>
      </c>
      <c r="BM89" s="9">
        <f>' IP จากหน้าเวปมาวาง'!BK35</f>
        <v>0</v>
      </c>
      <c r="BN89" s="9">
        <f>' IP จากหน้าเวปมาวาง'!BL35</f>
        <v>0</v>
      </c>
      <c r="BO89" s="9">
        <f>' IP จากหน้าเวปมาวาง'!BM35</f>
        <v>0</v>
      </c>
      <c r="BP89" s="9">
        <f>' IP จากหน้าเวปมาวาง'!BN35</f>
        <v>0</v>
      </c>
      <c r="BQ89" s="9">
        <f>' IP จากหน้าเวปมาวาง'!BO35</f>
        <v>0</v>
      </c>
      <c r="BR89" s="9">
        <f>' IP จากหน้าเวปมาวาง'!BP35</f>
        <v>0</v>
      </c>
      <c r="BS89" s="9">
        <f>' IP จากหน้าเวปมาวาง'!BQ35</f>
        <v>0</v>
      </c>
      <c r="BT89" s="9">
        <f>' IP จากหน้าเวปมาวาง'!BR35</f>
        <v>0</v>
      </c>
    </row>
    <row r="90" spans="1:72">
      <c r="A90" s="10">
        <v>86</v>
      </c>
      <c r="B90" s="10" t="s">
        <v>167</v>
      </c>
      <c r="C90" s="10">
        <v>11446</v>
      </c>
      <c r="D90" s="10" t="s">
        <v>205</v>
      </c>
      <c r="E90" s="13">
        <f t="shared" si="1"/>
        <v>26436</v>
      </c>
      <c r="F90" s="9">
        <f>' IP จากหน้าเวปมาวาง'!D36</f>
        <v>139</v>
      </c>
      <c r="G90" s="9">
        <f>' IP จากหน้าเวปมาวาง'!E36</f>
        <v>139</v>
      </c>
      <c r="H90" s="9">
        <f>' IP จากหน้าเวปมาวาง'!F36</f>
        <v>7028</v>
      </c>
      <c r="I90" s="9">
        <f>' IP จากหน้าเวปมาวาง'!G36</f>
        <v>26436</v>
      </c>
      <c r="J90" s="9">
        <f>' IP จากหน้าเวปมาวาง'!H36</f>
        <v>3.76</v>
      </c>
      <c r="K90" s="9">
        <f>' IP จากหน้าเวปมาวาง'!I36</f>
        <v>52.11</v>
      </c>
      <c r="L90" s="9">
        <f>' IP จากหน้าเวปมาวาง'!J36</f>
        <v>52.11</v>
      </c>
      <c r="M90" s="9">
        <f>' IP จากหน้าเวปมาวาง'!K36</f>
        <v>920</v>
      </c>
      <c r="N90" s="9">
        <f>' IP จากหน้าเวปมาวาง'!L36</f>
        <v>3394</v>
      </c>
      <c r="O90" s="9">
        <f>' IP จากหน้าเวปมาวาง'!M36</f>
        <v>3.69</v>
      </c>
      <c r="P90" s="9">
        <f>' IP จากหน้าเวปมาวาง'!N36</f>
        <v>78.77</v>
      </c>
      <c r="Q90" s="9">
        <f>' IP จากหน้าเวปมาวาง'!O36</f>
        <v>78.77</v>
      </c>
      <c r="R90" s="9">
        <f>' IP จากหน้าเวปมาวาง'!P36</f>
        <v>908</v>
      </c>
      <c r="S90" s="9">
        <f>' IP จากหน้าเวปมาวาง'!Q36</f>
        <v>3319</v>
      </c>
      <c r="T90" s="9">
        <f>' IP จากหน้าเวปมาวาง'!R36</f>
        <v>3.66</v>
      </c>
      <c r="U90" s="9">
        <f>' IP จากหน้าเวปมาวาง'!S36</f>
        <v>79.59</v>
      </c>
      <c r="V90" s="9">
        <f>' IP จากหน้าเวปมาวาง'!T36</f>
        <v>79.59</v>
      </c>
      <c r="W90" s="9">
        <f>' IP จากหน้าเวปมาวาง'!U36</f>
        <v>937</v>
      </c>
      <c r="X90" s="9">
        <f>' IP จากหน้าเวปมาวาง'!V36</f>
        <v>3567</v>
      </c>
      <c r="Y90" s="9">
        <f>' IP จากหน้าเวปมาวาง'!W36</f>
        <v>3.81</v>
      </c>
      <c r="Z90" s="9">
        <f>' IP จากหน้าเวปมาวาง'!X36</f>
        <v>82.78</v>
      </c>
      <c r="AA90" s="9">
        <f>' IP จากหน้าเวปมาวาง'!Y36</f>
        <v>82.78</v>
      </c>
      <c r="AB90" s="9">
        <f>' IP จากหน้าเวปมาวาง'!Z36</f>
        <v>806</v>
      </c>
      <c r="AC90" s="9">
        <f>' IP จากหน้าเวปมาวาง'!AA36</f>
        <v>3200</v>
      </c>
      <c r="AD90" s="9">
        <f>' IP จากหน้าเวปมาวาง'!AB36</f>
        <v>3.97</v>
      </c>
      <c r="AE90" s="9">
        <f>' IP จากหน้าเวปมาวาง'!AC36</f>
        <v>74.260000000000005</v>
      </c>
      <c r="AF90" s="9">
        <f>' IP จากหน้าเวปมาวาง'!AD36</f>
        <v>74.260000000000005</v>
      </c>
      <c r="AG90" s="9">
        <f>' IP จากหน้าเวปมาวาง'!AE36</f>
        <v>677</v>
      </c>
      <c r="AH90" s="9">
        <f>' IP จากหน้าเวปมาวาง'!AF36</f>
        <v>2447</v>
      </c>
      <c r="AI90" s="9">
        <f>' IP จากหน้าเวปมาวาง'!AG36</f>
        <v>3.61</v>
      </c>
      <c r="AJ90" s="9">
        <f>' IP จากหน้าเวปมาวาง'!AH36</f>
        <v>62.87</v>
      </c>
      <c r="AK90" s="9">
        <f>' IP จากหน้าเวปมาวาง'!AI36</f>
        <v>62.87</v>
      </c>
      <c r="AL90" s="9">
        <f>' IP จากหน้าเวปมาวาง'!AJ36</f>
        <v>859</v>
      </c>
      <c r="AM90" s="9">
        <f>' IP จากหน้าเวปมาวาง'!AK36</f>
        <v>3132</v>
      </c>
      <c r="AN90" s="9">
        <f>' IP จากหน้าเวปมาวาง'!AL36</f>
        <v>3.65</v>
      </c>
      <c r="AO90" s="9">
        <f>' IP จากหน้าเวปมาวาง'!AM36</f>
        <v>72.69</v>
      </c>
      <c r="AP90" s="9">
        <f>' IP จากหน้าเวปมาวาง'!AN36</f>
        <v>72.69</v>
      </c>
      <c r="AQ90" s="9">
        <f>' IP จากหน้าเวปมาวาง'!AO36</f>
        <v>670</v>
      </c>
      <c r="AR90" s="9">
        <f>' IP จากหน้าเวปมาวาง'!AP36</f>
        <v>2558</v>
      </c>
      <c r="AS90" s="9">
        <f>' IP จากหน้าเวปมาวาง'!AQ36</f>
        <v>3.82</v>
      </c>
      <c r="AT90" s="9">
        <f>' IP จากหน้าเวปมาวาง'!AR36</f>
        <v>61.34</v>
      </c>
      <c r="AU90" s="9">
        <f>' IP จากหน้าเวปมาวาง'!AS36</f>
        <v>61.34</v>
      </c>
      <c r="AV90" s="9">
        <f>' IP จากหน้าเวปมาวาง'!AT36</f>
        <v>572</v>
      </c>
      <c r="AW90" s="9">
        <f>' IP จากหน้าเวปมาวาง'!AU36</f>
        <v>2335</v>
      </c>
      <c r="AX90" s="9">
        <f>' IP จากหน้าเวปมาวาง'!AV36</f>
        <v>4.08</v>
      </c>
      <c r="AY90" s="9">
        <f>' IP จากหน้าเวปมาวาง'!AW36</f>
        <v>54.19</v>
      </c>
      <c r="AZ90" s="9">
        <f>' IP จากหน้าเวปมาวาง'!AX36</f>
        <v>54.19</v>
      </c>
      <c r="BA90" s="9">
        <f>' IP จากหน้าเวปมาวาง'!AY36</f>
        <v>679</v>
      </c>
      <c r="BB90" s="9">
        <f>' IP จากหน้าเวปมาวาง'!AZ36</f>
        <v>2484</v>
      </c>
      <c r="BC90" s="9">
        <f>' IP จากหน้าเวปมาวาง'!BA36</f>
        <v>3.66</v>
      </c>
      <c r="BD90" s="9">
        <f>' IP จากหน้าเวปมาวาง'!BB36</f>
        <v>59.57</v>
      </c>
      <c r="BE90" s="9">
        <f>' IP จากหน้าเวปมาวาง'!BC36</f>
        <v>59.57</v>
      </c>
      <c r="BF90" s="9">
        <f>' IP จากหน้าเวปมาวาง'!BD36</f>
        <v>0</v>
      </c>
      <c r="BG90" s="9">
        <f>' IP จากหน้าเวปมาวาง'!BE36</f>
        <v>0</v>
      </c>
      <c r="BH90" s="9">
        <f>' IP จากหน้าเวปมาวาง'!BF36</f>
        <v>0</v>
      </c>
      <c r="BI90" s="9">
        <f>' IP จากหน้าเวปมาวาง'!BG36</f>
        <v>0</v>
      </c>
      <c r="BJ90" s="9">
        <f>' IP จากหน้าเวปมาวาง'!BH36</f>
        <v>0</v>
      </c>
      <c r="BK90" s="9">
        <f>' IP จากหน้าเวปมาวาง'!BI36</f>
        <v>0</v>
      </c>
      <c r="BL90" s="9">
        <f>' IP จากหน้าเวปมาวาง'!BJ36</f>
        <v>0</v>
      </c>
      <c r="BM90" s="9">
        <f>' IP จากหน้าเวปมาวาง'!BK36</f>
        <v>0</v>
      </c>
      <c r="BN90" s="9">
        <f>' IP จากหน้าเวปมาวาง'!BL36</f>
        <v>0</v>
      </c>
      <c r="BO90" s="9">
        <f>' IP จากหน้าเวปมาวาง'!BM36</f>
        <v>0</v>
      </c>
      <c r="BP90" s="9">
        <f>' IP จากหน้าเวปมาวาง'!BN36</f>
        <v>0</v>
      </c>
      <c r="BQ90" s="9">
        <f>' IP จากหน้าเวปมาวาง'!BO36</f>
        <v>0</v>
      </c>
      <c r="BR90" s="9">
        <f>' IP จากหน้าเวปมาวาง'!BP36</f>
        <v>0</v>
      </c>
      <c r="BS90" s="9">
        <f>' IP จากหน้าเวปมาวาง'!BQ36</f>
        <v>0</v>
      </c>
      <c r="BT90" s="9">
        <f>' IP จากหน้าเวปมาวาง'!BR36</f>
        <v>0</v>
      </c>
    </row>
    <row r="91" spans="1:72">
      <c r="A91" s="10">
        <v>87</v>
      </c>
      <c r="B91" s="10" t="s">
        <v>167</v>
      </c>
      <c r="C91" s="10">
        <v>25058</v>
      </c>
      <c r="D91" s="10" t="s">
        <v>207</v>
      </c>
      <c r="E91" s="13">
        <f t="shared" si="1"/>
        <v>4002</v>
      </c>
      <c r="F91" s="9">
        <f>' IP จากหน้าเวปมาวาง'!D37</f>
        <v>30</v>
      </c>
      <c r="G91" s="9">
        <f>' IP จากหน้าเวปมาวาง'!E37</f>
        <v>30</v>
      </c>
      <c r="H91" s="9">
        <f>' IP จากหน้าเวปมาวาง'!F37</f>
        <v>1404</v>
      </c>
      <c r="I91" s="9">
        <f>' IP จากหน้าเวปมาวาง'!G37</f>
        <v>4002</v>
      </c>
      <c r="J91" s="9">
        <f>' IP จากหน้าเวปมาวาง'!H37</f>
        <v>2.85</v>
      </c>
      <c r="K91" s="9">
        <f>' IP จากหน้าเวปมาวาง'!I37</f>
        <v>36.549999999999997</v>
      </c>
      <c r="L91" s="9">
        <f>' IP จากหน้าเวปมาวาง'!J37</f>
        <v>36.549999999999997</v>
      </c>
      <c r="M91" s="9">
        <f>' IP จากหน้าเวปมาวาง'!K37</f>
        <v>199</v>
      </c>
      <c r="N91" s="9">
        <f>' IP จากหน้าเวปมาวาง'!L37</f>
        <v>584</v>
      </c>
      <c r="O91" s="9">
        <f>' IP จากหน้าเวปมาวาง'!M37</f>
        <v>2.93</v>
      </c>
      <c r="P91" s="9">
        <f>' IP จากหน้าเวปมาวาง'!N37</f>
        <v>62.8</v>
      </c>
      <c r="Q91" s="9">
        <f>' IP จากหน้าเวปมาวาง'!O37</f>
        <v>62.8</v>
      </c>
      <c r="R91" s="9">
        <f>' IP จากหน้าเวปมาวาง'!P37</f>
        <v>156</v>
      </c>
      <c r="S91" s="9">
        <f>' IP จากหน้าเวปมาวาง'!Q37</f>
        <v>464</v>
      </c>
      <c r="T91" s="9">
        <f>' IP จากหน้าเวปมาวาง'!R37</f>
        <v>2.97</v>
      </c>
      <c r="U91" s="9">
        <f>' IP จากหน้าเวปมาวาง'!S37</f>
        <v>51.56</v>
      </c>
      <c r="V91" s="9">
        <f>' IP จากหน้าเวปมาวาง'!T37</f>
        <v>51.56</v>
      </c>
      <c r="W91" s="9">
        <f>' IP จากหน้าเวปมาวาง'!U37</f>
        <v>152</v>
      </c>
      <c r="X91" s="9">
        <f>' IP จากหน้าเวปมาวาง'!V37</f>
        <v>530</v>
      </c>
      <c r="Y91" s="9">
        <f>' IP จากหน้าเวปมาวาง'!W37</f>
        <v>3.49</v>
      </c>
      <c r="Z91" s="9">
        <f>' IP จากหน้าเวปมาวาง'!X37</f>
        <v>56.99</v>
      </c>
      <c r="AA91" s="9">
        <f>' IP จากหน้าเวปมาวาง'!Y37</f>
        <v>56.99</v>
      </c>
      <c r="AB91" s="9">
        <f>' IP จากหน้าเวปมาวาง'!Z37</f>
        <v>147</v>
      </c>
      <c r="AC91" s="9">
        <f>' IP จากหน้าเวปมาวาง'!AA37</f>
        <v>360</v>
      </c>
      <c r="AD91" s="9">
        <f>' IP จากหน้าเวปมาวาง'!AB37</f>
        <v>2.4500000000000002</v>
      </c>
      <c r="AE91" s="9">
        <f>' IP จากหน้าเวปมาวาง'!AC37</f>
        <v>38.71</v>
      </c>
      <c r="AF91" s="9">
        <f>' IP จากหน้าเวปมาวาง'!AD37</f>
        <v>38.71</v>
      </c>
      <c r="AG91" s="9">
        <f>' IP จากหน้าเวปมาวาง'!AE37</f>
        <v>162</v>
      </c>
      <c r="AH91" s="9">
        <f>' IP จากหน้าเวปมาวาง'!AF37</f>
        <v>404</v>
      </c>
      <c r="AI91" s="9">
        <f>' IP จากหน้าเวปมาวาง'!AG37</f>
        <v>2.4900000000000002</v>
      </c>
      <c r="AJ91" s="9">
        <f>' IP จากหน้าเวปมาวาง'!AH37</f>
        <v>48.1</v>
      </c>
      <c r="AK91" s="9">
        <f>' IP จากหน้าเวปมาวาง'!AI37</f>
        <v>48.1</v>
      </c>
      <c r="AL91" s="9">
        <f>' IP จากหน้าเวปมาวาง'!AJ37</f>
        <v>172</v>
      </c>
      <c r="AM91" s="9">
        <f>' IP จากหน้าเวปมาวาง'!AK37</f>
        <v>462</v>
      </c>
      <c r="AN91" s="9">
        <f>' IP จากหน้าเวปมาวาง'!AL37</f>
        <v>2.69</v>
      </c>
      <c r="AO91" s="9">
        <f>' IP จากหน้าเวปมาวาง'!AM37</f>
        <v>49.68</v>
      </c>
      <c r="AP91" s="9">
        <f>' IP จากหน้าเวปมาวาง'!AN37</f>
        <v>49.68</v>
      </c>
      <c r="AQ91" s="9">
        <f>' IP จากหน้าเวปมาวาง'!AO37</f>
        <v>189</v>
      </c>
      <c r="AR91" s="9">
        <f>' IP จากหน้าเวปมาวาง'!AP37</f>
        <v>566</v>
      </c>
      <c r="AS91" s="9">
        <f>' IP จากหน้าเวปมาวาง'!AQ37</f>
        <v>2.99</v>
      </c>
      <c r="AT91" s="9">
        <f>' IP จากหน้าเวปมาวาง'!AR37</f>
        <v>62.89</v>
      </c>
      <c r="AU91" s="9">
        <f>' IP จากหน้าเวปมาวาง'!AS37</f>
        <v>62.89</v>
      </c>
      <c r="AV91" s="9">
        <f>' IP จากหน้าเวปมาวาง'!AT37</f>
        <v>147</v>
      </c>
      <c r="AW91" s="9">
        <f>' IP จากหน้าเวปมาวาง'!AU37</f>
        <v>402</v>
      </c>
      <c r="AX91" s="9">
        <f>' IP จากหน้าเวปมาวาง'!AV37</f>
        <v>2.73</v>
      </c>
      <c r="AY91" s="9">
        <f>' IP จากหน้าเวปมาวาง'!AW37</f>
        <v>43.23</v>
      </c>
      <c r="AZ91" s="9">
        <f>' IP จากหน้าเวปมาวาง'!AX37</f>
        <v>43.23</v>
      </c>
      <c r="BA91" s="9">
        <f>' IP จากหน้าเวปมาวาง'!AY37</f>
        <v>80</v>
      </c>
      <c r="BB91" s="9">
        <f>' IP จากหน้าเวปมาวาง'!AZ37</f>
        <v>230</v>
      </c>
      <c r="BC91" s="9">
        <f>' IP จากหน้าเวปมาวาง'!BA37</f>
        <v>2.88</v>
      </c>
      <c r="BD91" s="9">
        <f>' IP จากหน้าเวปมาวาง'!BB37</f>
        <v>25.56</v>
      </c>
      <c r="BE91" s="9">
        <f>' IP จากหน้าเวปมาวาง'!BC37</f>
        <v>25.56</v>
      </c>
      <c r="BF91" s="9">
        <f>' IP จากหน้าเวปมาวาง'!BD37</f>
        <v>0</v>
      </c>
      <c r="BG91" s="9">
        <f>' IP จากหน้าเวปมาวาง'!BE37</f>
        <v>0</v>
      </c>
      <c r="BH91" s="9">
        <f>' IP จากหน้าเวปมาวาง'!BF37</f>
        <v>0</v>
      </c>
      <c r="BI91" s="9">
        <f>' IP จากหน้าเวปมาวาง'!BG37</f>
        <v>0</v>
      </c>
      <c r="BJ91" s="9">
        <f>' IP จากหน้าเวปมาวาง'!BH37</f>
        <v>0</v>
      </c>
      <c r="BK91" s="9">
        <f>' IP จากหน้าเวปมาวาง'!BI37</f>
        <v>0</v>
      </c>
      <c r="BL91" s="9">
        <f>' IP จากหน้าเวปมาวาง'!BJ37</f>
        <v>0</v>
      </c>
      <c r="BM91" s="9">
        <f>' IP จากหน้าเวปมาวาง'!BK37</f>
        <v>0</v>
      </c>
      <c r="BN91" s="9">
        <f>' IP จากหน้าเวปมาวาง'!BL37</f>
        <v>0</v>
      </c>
      <c r="BO91" s="9">
        <f>' IP จากหน้าเวปมาวาง'!BM37</f>
        <v>0</v>
      </c>
      <c r="BP91" s="9">
        <f>' IP จากหน้าเวปมาวาง'!BN37</f>
        <v>0</v>
      </c>
      <c r="BQ91" s="9">
        <f>' IP จากหน้าเวปมาวาง'!BO37</f>
        <v>0</v>
      </c>
      <c r="BR91" s="9">
        <f>' IP จากหน้าเวปมาวาง'!BP37</f>
        <v>0</v>
      </c>
      <c r="BS91" s="9">
        <f>' IP จากหน้าเวปมาวาง'!BQ37</f>
        <v>0</v>
      </c>
      <c r="BT91" s="9">
        <f>' IP จากหน้าเวปมาวาง'!BR37</f>
        <v>0</v>
      </c>
    </row>
    <row r="92" spans="1:72">
      <c r="A92" s="11">
        <v>88</v>
      </c>
      <c r="B92" s="16" t="s">
        <v>167</v>
      </c>
      <c r="C92" s="16">
        <v>25059</v>
      </c>
      <c r="D92" s="16" t="s">
        <v>209</v>
      </c>
      <c r="E92" s="13">
        <f t="shared" si="1"/>
        <v>3725</v>
      </c>
      <c r="F92" s="9">
        <f>' IP จากหน้าเวปมาวาง'!D38</f>
        <v>30</v>
      </c>
      <c r="G92" s="9">
        <f>' IP จากหน้าเวปมาวาง'!E38</f>
        <v>30</v>
      </c>
      <c r="H92" s="9">
        <f>' IP จากหน้าเวปมาวาง'!F38</f>
        <v>1113</v>
      </c>
      <c r="I92" s="9">
        <f>' IP จากหน้าเวปมาวาง'!G38</f>
        <v>3725</v>
      </c>
      <c r="J92" s="9">
        <f>' IP จากหน้าเวปมาวาง'!H38</f>
        <v>3.35</v>
      </c>
      <c r="K92" s="9">
        <f>' IP จากหน้าเวปมาวาง'!I38</f>
        <v>34.020000000000003</v>
      </c>
      <c r="L92" s="9">
        <f>' IP จากหน้าเวปมาวาง'!J38</f>
        <v>34.020000000000003</v>
      </c>
      <c r="M92" s="9">
        <f>' IP จากหน้าเวปมาวาง'!K38</f>
        <v>130</v>
      </c>
      <c r="N92" s="9">
        <f>' IP จากหน้าเวปมาวาง'!L38</f>
        <v>475</v>
      </c>
      <c r="O92" s="9">
        <f>' IP จากหน้าเวปมาวาง'!M38</f>
        <v>3.65</v>
      </c>
      <c r="P92" s="9">
        <f>' IP จากหน้าเวปมาวาง'!N38</f>
        <v>51.08</v>
      </c>
      <c r="Q92" s="9">
        <f>' IP จากหน้าเวปมาวาง'!O38</f>
        <v>51.08</v>
      </c>
      <c r="R92" s="9">
        <f>' IP จากหน้าเวปมาวาง'!P38</f>
        <v>144</v>
      </c>
      <c r="S92" s="9">
        <f>' IP จากหน้าเวปมาวาง'!Q38</f>
        <v>482</v>
      </c>
      <c r="T92" s="9">
        <f>' IP จากหน้าเวปมาวาง'!R38</f>
        <v>3.35</v>
      </c>
      <c r="U92" s="9">
        <f>' IP จากหน้าเวปมาวาง'!S38</f>
        <v>53.56</v>
      </c>
      <c r="V92" s="9">
        <f>' IP จากหน้าเวปมาวาง'!T38</f>
        <v>53.56</v>
      </c>
      <c r="W92" s="9">
        <f>' IP จากหน้าเวปมาวาง'!U38</f>
        <v>149</v>
      </c>
      <c r="X92" s="9">
        <f>' IP จากหน้าเวปมาวาง'!V38</f>
        <v>497</v>
      </c>
      <c r="Y92" s="9">
        <f>' IP จากหน้าเวปมาวาง'!W38</f>
        <v>3.34</v>
      </c>
      <c r="Z92" s="9">
        <f>' IP จากหน้าเวปมาวาง'!X38</f>
        <v>53.44</v>
      </c>
      <c r="AA92" s="9">
        <f>' IP จากหน้าเวปมาวาง'!Y38</f>
        <v>53.44</v>
      </c>
      <c r="AB92" s="9">
        <f>' IP จากหน้าเวปมาวาง'!Z38</f>
        <v>151</v>
      </c>
      <c r="AC92" s="9">
        <f>' IP จากหน้าเวปมาวาง'!AA38</f>
        <v>486</v>
      </c>
      <c r="AD92" s="9">
        <f>' IP จากหน้าเวปมาวาง'!AB38</f>
        <v>3.22</v>
      </c>
      <c r="AE92" s="9">
        <f>' IP จากหน้าเวปมาวาง'!AC38</f>
        <v>52.26</v>
      </c>
      <c r="AF92" s="9">
        <f>' IP จากหน้าเวปมาวาง'!AD38</f>
        <v>52.26</v>
      </c>
      <c r="AG92" s="9">
        <f>' IP จากหน้าเวปมาวาง'!AE38</f>
        <v>136</v>
      </c>
      <c r="AH92" s="9">
        <f>' IP จากหน้าเวปมาวาง'!AF38</f>
        <v>431</v>
      </c>
      <c r="AI92" s="9">
        <f>' IP จากหน้าเวปมาวาง'!AG38</f>
        <v>3.17</v>
      </c>
      <c r="AJ92" s="9">
        <f>' IP จากหน้าเวปมาวาง'!AH38</f>
        <v>51.31</v>
      </c>
      <c r="AK92" s="9">
        <f>' IP จากหน้าเวปมาวาง'!AI38</f>
        <v>51.31</v>
      </c>
      <c r="AL92" s="9">
        <f>' IP จากหน้าเวปมาวาง'!AJ38</f>
        <v>163</v>
      </c>
      <c r="AM92" s="9">
        <f>' IP จากหน้าเวปมาวาง'!AK38</f>
        <v>485</v>
      </c>
      <c r="AN92" s="9">
        <f>' IP จากหน้าเวปมาวาง'!AL38</f>
        <v>2.98</v>
      </c>
      <c r="AO92" s="9">
        <f>' IP จากหน้าเวปมาวาง'!AM38</f>
        <v>52.15</v>
      </c>
      <c r="AP92" s="9">
        <f>' IP จากหน้าเวปมาวาง'!AN38</f>
        <v>52.15</v>
      </c>
      <c r="AQ92" s="9">
        <f>' IP จากหน้าเวปมาวาง'!AO38</f>
        <v>119</v>
      </c>
      <c r="AR92" s="9">
        <f>' IP จากหน้าเวปมาวาง'!AP38</f>
        <v>408</v>
      </c>
      <c r="AS92" s="9">
        <f>' IP จากหน้าเวปมาวาง'!AQ38</f>
        <v>3.43</v>
      </c>
      <c r="AT92" s="9">
        <f>' IP จากหน้าเวปมาวาง'!AR38</f>
        <v>45.33</v>
      </c>
      <c r="AU92" s="9">
        <f>' IP จากหน้าเวปมาวาง'!AS38</f>
        <v>45.33</v>
      </c>
      <c r="AV92" s="9">
        <f>' IP จากหน้าเวปมาวาง'!AT38</f>
        <v>121</v>
      </c>
      <c r="AW92" s="9">
        <f>' IP จากหน้าเวปมาวาง'!AU38</f>
        <v>461</v>
      </c>
      <c r="AX92" s="9">
        <f>' IP จากหน้าเวปมาวาง'!AV38</f>
        <v>3.81</v>
      </c>
      <c r="AY92" s="9">
        <f>' IP จากหน้าเวปมาวาง'!AW38</f>
        <v>49.57</v>
      </c>
      <c r="AZ92" s="9">
        <f>' IP จากหน้าเวปมาวาง'!AX38</f>
        <v>49.57</v>
      </c>
      <c r="BA92" s="9">
        <f>' IP จากหน้าเวปมาวาง'!AY38</f>
        <v>0</v>
      </c>
      <c r="BB92" s="9">
        <f>' IP จากหน้าเวปมาวาง'!AZ38</f>
        <v>0</v>
      </c>
      <c r="BC92" s="9">
        <f>' IP จากหน้าเวปมาวาง'!BA38</f>
        <v>0</v>
      </c>
      <c r="BD92" s="9">
        <f>' IP จากหน้าเวปมาวาง'!BB38</f>
        <v>0</v>
      </c>
      <c r="BE92" s="9">
        <f>' IP จากหน้าเวปมาวาง'!BC38</f>
        <v>0</v>
      </c>
      <c r="BF92" s="9">
        <f>' IP จากหน้าเวปมาวาง'!BD38</f>
        <v>0</v>
      </c>
      <c r="BG92" s="9">
        <f>' IP จากหน้าเวปมาวาง'!BE38</f>
        <v>0</v>
      </c>
      <c r="BH92" s="9">
        <f>' IP จากหน้าเวปมาวาง'!BF38</f>
        <v>0</v>
      </c>
      <c r="BI92" s="9">
        <f>' IP จากหน้าเวปมาวาง'!BG38</f>
        <v>0</v>
      </c>
      <c r="BJ92" s="9">
        <f>' IP จากหน้าเวปมาวาง'!BH38</f>
        <v>0</v>
      </c>
      <c r="BK92" s="9">
        <f>' IP จากหน้าเวปมาวาง'!BI38</f>
        <v>0</v>
      </c>
      <c r="BL92" s="9">
        <f>' IP จากหน้าเวปมาวาง'!BJ38</f>
        <v>0</v>
      </c>
      <c r="BM92" s="9">
        <f>' IP จากหน้าเวปมาวาง'!BK38</f>
        <v>0</v>
      </c>
      <c r="BN92" s="9">
        <f>' IP จากหน้าเวปมาวาง'!BL38</f>
        <v>0</v>
      </c>
      <c r="BO92" s="9">
        <f>' IP จากหน้าเวปมาวาง'!BM38</f>
        <v>0</v>
      </c>
      <c r="BP92" s="9">
        <f>' IP จากหน้าเวปมาวาง'!BN38</f>
        <v>0</v>
      </c>
      <c r="BQ92" s="9">
        <f>' IP จากหน้าเวปมาวาง'!BO38</f>
        <v>0</v>
      </c>
      <c r="BR92" s="9">
        <f>' IP จากหน้าเวปมาวาง'!BP38</f>
        <v>0</v>
      </c>
      <c r="BS92" s="9">
        <f>' IP จากหน้าเวปมาวาง'!BQ38</f>
        <v>0</v>
      </c>
      <c r="BT92" s="9">
        <f>' IP จากหน้าเวปมาวาง'!BR38</f>
        <v>0</v>
      </c>
    </row>
    <row r="94" spans="1:72">
      <c r="H94" s="17"/>
      <c r="I94" s="17"/>
      <c r="M94" s="17"/>
      <c r="N94" s="17"/>
      <c r="R94" s="17"/>
      <c r="S94" s="17"/>
      <c r="W94" s="17"/>
      <c r="X94" s="17"/>
      <c r="AB94" s="17"/>
      <c r="AC94" s="17"/>
      <c r="AG94" s="17"/>
      <c r="AH94" s="17"/>
      <c r="AL94" s="17"/>
      <c r="AM94" s="17"/>
      <c r="AR94" s="17"/>
      <c r="AV94" s="17"/>
      <c r="AW94" s="17"/>
      <c r="BA94" s="17"/>
      <c r="BB94" s="17"/>
      <c r="BF94" s="17"/>
      <c r="BG94" s="17"/>
      <c r="BL94" s="17"/>
    </row>
    <row r="95" spans="1:72">
      <c r="H95" s="17"/>
      <c r="I95" s="17"/>
    </row>
    <row r="96" spans="1:72">
      <c r="H96" s="17"/>
      <c r="I96" s="17"/>
      <c r="N96" s="17"/>
      <c r="S96" s="17"/>
      <c r="AC96" s="17"/>
      <c r="BG96" s="17"/>
    </row>
    <row r="97" spans="8:64">
      <c r="H97" s="17"/>
      <c r="I97" s="17"/>
      <c r="N97" s="17"/>
      <c r="S97" s="17"/>
      <c r="X97" s="17"/>
      <c r="AC97" s="17"/>
      <c r="AH97" s="17"/>
      <c r="AM97" s="17"/>
      <c r="AR97" s="17"/>
      <c r="AW97" s="17"/>
      <c r="BB97" s="17"/>
      <c r="BG97" s="17"/>
      <c r="BL97" s="17"/>
    </row>
    <row r="98" spans="8:64">
      <c r="H98" s="17"/>
      <c r="I98" s="17"/>
    </row>
    <row r="99" spans="8:64">
      <c r="H99" s="17"/>
      <c r="I99" s="17"/>
      <c r="X99" s="17"/>
      <c r="AM99" s="17"/>
    </row>
    <row r="100" spans="8:64">
      <c r="H100" s="17"/>
      <c r="I100" s="17"/>
    </row>
    <row r="101" spans="8:64">
      <c r="H101" s="17"/>
      <c r="I101" s="17"/>
    </row>
  </sheetData>
  <autoFilter ref="A4:BT92" xr:uid="{00000000-0009-0000-0000-000002000000}"/>
  <mergeCells count="23">
    <mergeCell ref="BP3:BT3"/>
    <mergeCell ref="AL3:AP3"/>
    <mergeCell ref="AQ3:AU3"/>
    <mergeCell ref="AV3:AZ3"/>
    <mergeCell ref="BA3:BE3"/>
    <mergeCell ref="BF3:BJ3"/>
    <mergeCell ref="BK3:BO3"/>
    <mergeCell ref="A1:AP1"/>
    <mergeCell ref="A2:A4"/>
    <mergeCell ref="B2:B4"/>
    <mergeCell ref="C2:C4"/>
    <mergeCell ref="D2:D4"/>
    <mergeCell ref="F2:F4"/>
    <mergeCell ref="G2:G4"/>
    <mergeCell ref="H2:L3"/>
    <mergeCell ref="M2:AA2"/>
    <mergeCell ref="AB2:BT2"/>
    <mergeCell ref="E3:E4"/>
    <mergeCell ref="M3:Q3"/>
    <mergeCell ref="R3:V3"/>
    <mergeCell ref="W3:AA3"/>
    <mergeCell ref="AB3:AF3"/>
    <mergeCell ref="AG3:A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R92"/>
  <sheetViews>
    <sheetView zoomScale="90" zoomScaleNormal="90" workbookViewId="0">
      <selection activeCell="C11" sqref="C11"/>
    </sheetView>
  </sheetViews>
  <sheetFormatPr defaultRowHeight="14.25"/>
  <cols>
    <col min="1" max="1" width="9" style="35" customWidth="1"/>
    <col min="2" max="2" width="7.625" style="35" customWidth="1"/>
    <col min="3" max="3" width="40.375" style="35" customWidth="1"/>
    <col min="4" max="4" width="14" style="36" bestFit="1" customWidth="1"/>
    <col min="5" max="5" width="12.25" style="36" bestFit="1" customWidth="1"/>
    <col min="6" max="6" width="7.125" style="36" bestFit="1" customWidth="1"/>
    <col min="7" max="7" width="7.75" style="36" customWidth="1"/>
    <col min="8" max="8" width="9.75" style="36" bestFit="1" customWidth="1"/>
    <col min="9" max="9" width="12.875" style="36" bestFit="1" customWidth="1"/>
    <col min="10" max="10" width="11.875" style="36" bestFit="1" customWidth="1"/>
    <col min="11" max="11" width="7.125" style="36" bestFit="1" customWidth="1"/>
    <col min="12" max="12" width="6.875" style="36" bestFit="1" customWidth="1"/>
    <col min="13" max="13" width="9.75" style="36" bestFit="1" customWidth="1"/>
    <col min="14" max="14" width="12.875" style="36" bestFit="1" customWidth="1"/>
    <col min="15" max="15" width="11.875" style="36" bestFit="1" customWidth="1"/>
    <col min="16" max="16" width="7.125" style="36" bestFit="1" customWidth="1"/>
    <col min="17" max="17" width="6.875" style="36" bestFit="1" customWidth="1"/>
    <col min="18" max="18" width="9.75" style="36" bestFit="1" customWidth="1"/>
    <col min="19" max="19" width="12.875" style="36" bestFit="1" customWidth="1"/>
    <col min="20" max="20" width="11.875" style="36" bestFit="1" customWidth="1"/>
    <col min="21" max="21" width="7.125" style="36" bestFit="1" customWidth="1"/>
    <col min="22" max="22" width="6.875" style="36" bestFit="1" customWidth="1"/>
    <col min="23" max="23" width="9.75" style="36" bestFit="1" customWidth="1"/>
    <col min="24" max="24" width="12.875" style="36" bestFit="1" customWidth="1"/>
    <col min="25" max="25" width="11.875" style="36" bestFit="1" customWidth="1"/>
    <col min="26" max="26" width="7.125" style="36" bestFit="1" customWidth="1"/>
    <col min="27" max="27" width="6.875" style="36" bestFit="1" customWidth="1"/>
    <col min="28" max="28" width="9.75" style="36" bestFit="1" customWidth="1"/>
    <col min="29" max="29" width="12.875" style="36" bestFit="1" customWidth="1"/>
    <col min="30" max="30" width="11.875" style="36" bestFit="1" customWidth="1"/>
    <col min="31" max="31" width="7.125" style="36" bestFit="1" customWidth="1"/>
    <col min="32" max="32" width="6.875" style="36" bestFit="1" customWidth="1"/>
    <col min="33" max="33" width="9.75" style="36" bestFit="1" customWidth="1"/>
    <col min="34" max="34" width="12.875" style="36" bestFit="1" customWidth="1"/>
    <col min="35" max="35" width="11.875" style="36" bestFit="1" customWidth="1"/>
    <col min="36" max="36" width="7.125" style="36" bestFit="1" customWidth="1"/>
    <col min="37" max="37" width="6.875" style="36" bestFit="1" customWidth="1"/>
    <col min="38" max="38" width="9.75" style="36" bestFit="1" customWidth="1"/>
    <col min="39" max="39" width="12.875" style="36" bestFit="1" customWidth="1"/>
    <col min="40" max="40" width="11.875" style="36" bestFit="1" customWidth="1"/>
    <col min="41" max="41" width="7.125" style="36" bestFit="1" customWidth="1"/>
    <col min="42" max="42" width="6.875" style="36" bestFit="1" customWidth="1"/>
    <col min="43" max="43" width="9.75" style="36" bestFit="1" customWidth="1"/>
    <col min="44" max="44" width="20" style="36" bestFit="1" customWidth="1"/>
    <col min="45" max="45" width="18.375" style="36" bestFit="1" customWidth="1"/>
    <col min="46" max="46" width="7.125" style="36" bestFit="1" customWidth="1"/>
    <col min="47" max="47" width="6.875" style="36" bestFit="1" customWidth="1"/>
    <col min="48" max="48" width="9.75" style="36" bestFit="1" customWidth="1"/>
    <col min="49" max="49" width="20" style="36" bestFit="1" customWidth="1"/>
    <col min="50" max="50" width="18.375" style="36" bestFit="1" customWidth="1"/>
    <col min="51" max="51" width="7.125" style="36" bestFit="1" customWidth="1"/>
    <col min="52" max="52" width="6.875" style="36" bestFit="1" customWidth="1"/>
    <col min="53" max="53" width="9.75" style="36" bestFit="1" customWidth="1"/>
    <col min="54" max="54" width="16.75" style="36" bestFit="1" customWidth="1"/>
    <col min="55" max="55" width="15.125" style="36" bestFit="1" customWidth="1"/>
    <col min="56" max="56" width="7.125" style="36" bestFit="1" customWidth="1"/>
    <col min="57" max="57" width="6.875" style="36" bestFit="1" customWidth="1"/>
    <col min="58" max="58" width="9.75" style="36" bestFit="1" customWidth="1"/>
    <col min="59" max="59" width="20" style="36" bestFit="1" customWidth="1"/>
    <col min="60" max="60" width="18.375" style="36" bestFit="1" customWidth="1"/>
    <col min="61" max="61" width="7.125" style="36" bestFit="1" customWidth="1"/>
    <col min="62" max="62" width="6.875" style="36" bestFit="1" customWidth="1"/>
    <col min="63" max="63" width="9.75" style="36" bestFit="1" customWidth="1"/>
    <col min="64" max="64" width="20" style="36" bestFit="1" customWidth="1"/>
    <col min="65" max="65" width="18.375" style="36" bestFit="1" customWidth="1"/>
    <col min="66" max="66" width="7.125" style="36" bestFit="1" customWidth="1"/>
    <col min="67" max="67" width="6.875" style="36" bestFit="1" customWidth="1"/>
    <col min="68" max="68" width="9.75" style="36" bestFit="1" customWidth="1"/>
    <col min="69" max="69" width="20" style="36" bestFit="1" customWidth="1"/>
    <col min="70" max="70" width="18.375" style="36" bestFit="1" customWidth="1"/>
    <col min="71" max="16384" width="9" style="36"/>
  </cols>
  <sheetData>
    <row r="1" spans="1:70">
      <c r="A1" s="89" t="s">
        <v>2</v>
      </c>
      <c r="B1" s="89"/>
      <c r="C1" s="89"/>
      <c r="D1" s="89" t="s">
        <v>214</v>
      </c>
      <c r="E1" s="89" t="s">
        <v>215</v>
      </c>
      <c r="F1" s="89" t="s">
        <v>216</v>
      </c>
      <c r="G1" s="89"/>
      <c r="H1" s="89"/>
      <c r="I1" s="89"/>
      <c r="J1" s="89"/>
      <c r="K1" s="89">
        <v>2563</v>
      </c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>
        <v>2564</v>
      </c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</row>
    <row r="2" spans="1:70">
      <c r="A2" s="89"/>
      <c r="B2" s="89"/>
      <c r="C2" s="89"/>
      <c r="D2" s="89"/>
      <c r="E2" s="89"/>
      <c r="F2" s="89"/>
      <c r="G2" s="89"/>
      <c r="H2" s="89"/>
      <c r="I2" s="89"/>
      <c r="J2" s="89"/>
      <c r="K2" s="89" t="s">
        <v>8</v>
      </c>
      <c r="L2" s="89"/>
      <c r="M2" s="89"/>
      <c r="N2" s="89"/>
      <c r="O2" s="89"/>
      <c r="P2" s="89" t="s">
        <v>9</v>
      </c>
      <c r="Q2" s="89"/>
      <c r="R2" s="89"/>
      <c r="S2" s="89"/>
      <c r="T2" s="89"/>
      <c r="U2" s="89" t="s">
        <v>10</v>
      </c>
      <c r="V2" s="89"/>
      <c r="W2" s="89"/>
      <c r="X2" s="89"/>
      <c r="Y2" s="89"/>
      <c r="Z2" s="89" t="s">
        <v>11</v>
      </c>
      <c r="AA2" s="89"/>
      <c r="AB2" s="89"/>
      <c r="AC2" s="89"/>
      <c r="AD2" s="89"/>
      <c r="AE2" s="89" t="s">
        <v>12</v>
      </c>
      <c r="AF2" s="89"/>
      <c r="AG2" s="89"/>
      <c r="AH2" s="89"/>
      <c r="AI2" s="89"/>
      <c r="AJ2" s="89" t="s">
        <v>13</v>
      </c>
      <c r="AK2" s="89"/>
      <c r="AL2" s="89"/>
      <c r="AM2" s="89"/>
      <c r="AN2" s="89"/>
      <c r="AO2" s="89" t="s">
        <v>14</v>
      </c>
      <c r="AP2" s="89"/>
      <c r="AQ2" s="89"/>
      <c r="AR2" s="89"/>
      <c r="AS2" s="89"/>
      <c r="AT2" s="89" t="s">
        <v>15</v>
      </c>
      <c r="AU2" s="89"/>
      <c r="AV2" s="89"/>
      <c r="AW2" s="89"/>
      <c r="AX2" s="89"/>
      <c r="AY2" s="89" t="s">
        <v>16</v>
      </c>
      <c r="AZ2" s="89"/>
      <c r="BA2" s="89"/>
      <c r="BB2" s="89"/>
      <c r="BC2" s="89"/>
      <c r="BD2" s="89" t="s">
        <v>17</v>
      </c>
      <c r="BE2" s="89"/>
      <c r="BF2" s="89"/>
      <c r="BG2" s="89"/>
      <c r="BH2" s="89"/>
      <c r="BI2" s="89" t="s">
        <v>18</v>
      </c>
      <c r="BJ2" s="89"/>
      <c r="BK2" s="89"/>
      <c r="BL2" s="89"/>
      <c r="BM2" s="89"/>
      <c r="BN2" s="89" t="s">
        <v>19</v>
      </c>
      <c r="BO2" s="89"/>
      <c r="BP2" s="89"/>
      <c r="BQ2" s="89"/>
      <c r="BR2" s="89"/>
    </row>
    <row r="3" spans="1:70" ht="25.5">
      <c r="A3" s="89"/>
      <c r="B3" s="89"/>
      <c r="C3" s="89"/>
      <c r="D3" s="89"/>
      <c r="E3" s="89"/>
      <c r="F3" s="76" t="s">
        <v>217</v>
      </c>
      <c r="G3" s="76" t="s">
        <v>218</v>
      </c>
      <c r="H3" s="76" t="s">
        <v>219</v>
      </c>
      <c r="I3" s="76" t="s">
        <v>220</v>
      </c>
      <c r="J3" s="76" t="s">
        <v>221</v>
      </c>
      <c r="K3" s="76" t="s">
        <v>217</v>
      </c>
      <c r="L3" s="76" t="s">
        <v>218</v>
      </c>
      <c r="M3" s="76" t="s">
        <v>219</v>
      </c>
      <c r="N3" s="76" t="s">
        <v>220</v>
      </c>
      <c r="O3" s="76" t="s">
        <v>221</v>
      </c>
      <c r="P3" s="76" t="s">
        <v>217</v>
      </c>
      <c r="Q3" s="76" t="s">
        <v>218</v>
      </c>
      <c r="R3" s="76" t="s">
        <v>219</v>
      </c>
      <c r="S3" s="76" t="s">
        <v>220</v>
      </c>
      <c r="T3" s="76" t="s">
        <v>221</v>
      </c>
      <c r="U3" s="76" t="s">
        <v>217</v>
      </c>
      <c r="V3" s="76" t="s">
        <v>218</v>
      </c>
      <c r="W3" s="76" t="s">
        <v>219</v>
      </c>
      <c r="X3" s="76" t="s">
        <v>220</v>
      </c>
      <c r="Y3" s="76" t="s">
        <v>221</v>
      </c>
      <c r="Z3" s="76" t="s">
        <v>217</v>
      </c>
      <c r="AA3" s="76" t="s">
        <v>218</v>
      </c>
      <c r="AB3" s="76" t="s">
        <v>219</v>
      </c>
      <c r="AC3" s="76" t="s">
        <v>220</v>
      </c>
      <c r="AD3" s="76" t="s">
        <v>221</v>
      </c>
      <c r="AE3" s="76" t="s">
        <v>217</v>
      </c>
      <c r="AF3" s="76" t="s">
        <v>218</v>
      </c>
      <c r="AG3" s="76" t="s">
        <v>219</v>
      </c>
      <c r="AH3" s="76" t="s">
        <v>220</v>
      </c>
      <c r="AI3" s="76" t="s">
        <v>221</v>
      </c>
      <c r="AJ3" s="76" t="s">
        <v>217</v>
      </c>
      <c r="AK3" s="76" t="s">
        <v>218</v>
      </c>
      <c r="AL3" s="76" t="s">
        <v>219</v>
      </c>
      <c r="AM3" s="76" t="s">
        <v>220</v>
      </c>
      <c r="AN3" s="76" t="s">
        <v>221</v>
      </c>
      <c r="AO3" s="76" t="s">
        <v>217</v>
      </c>
      <c r="AP3" s="76" t="s">
        <v>218</v>
      </c>
      <c r="AQ3" s="76" t="s">
        <v>219</v>
      </c>
      <c r="AR3" s="76" t="s">
        <v>220</v>
      </c>
      <c r="AS3" s="76" t="s">
        <v>221</v>
      </c>
      <c r="AT3" s="76" t="s">
        <v>217</v>
      </c>
      <c r="AU3" s="76" t="s">
        <v>218</v>
      </c>
      <c r="AV3" s="76" t="s">
        <v>219</v>
      </c>
      <c r="AW3" s="76" t="s">
        <v>220</v>
      </c>
      <c r="AX3" s="76" t="s">
        <v>221</v>
      </c>
      <c r="AY3" s="76" t="s">
        <v>217</v>
      </c>
      <c r="AZ3" s="76" t="s">
        <v>218</v>
      </c>
      <c r="BA3" s="76" t="s">
        <v>219</v>
      </c>
      <c r="BB3" s="76" t="s">
        <v>222</v>
      </c>
      <c r="BC3" s="76" t="s">
        <v>223</v>
      </c>
      <c r="BD3" s="76" t="s">
        <v>217</v>
      </c>
      <c r="BE3" s="76" t="s">
        <v>218</v>
      </c>
      <c r="BF3" s="76" t="s">
        <v>219</v>
      </c>
      <c r="BG3" s="76" t="s">
        <v>220</v>
      </c>
      <c r="BH3" s="76" t="s">
        <v>221</v>
      </c>
      <c r="BI3" s="76" t="s">
        <v>217</v>
      </c>
      <c r="BJ3" s="76" t="s">
        <v>218</v>
      </c>
      <c r="BK3" s="76" t="s">
        <v>219</v>
      </c>
      <c r="BL3" s="76" t="s">
        <v>220</v>
      </c>
      <c r="BM3" s="76" t="s">
        <v>221</v>
      </c>
      <c r="BN3" s="76" t="s">
        <v>217</v>
      </c>
      <c r="BO3" s="76" t="s">
        <v>218</v>
      </c>
      <c r="BP3" s="76" t="s">
        <v>219</v>
      </c>
      <c r="BQ3" s="76" t="s">
        <v>220</v>
      </c>
      <c r="BR3" s="76" t="s">
        <v>221</v>
      </c>
    </row>
    <row r="4" spans="1:70" s="46" customFormat="1">
      <c r="A4" s="51">
        <v>11040</v>
      </c>
      <c r="B4" s="51" t="s">
        <v>322</v>
      </c>
      <c r="C4" s="51" t="s">
        <v>231</v>
      </c>
      <c r="D4" s="51">
        <v>285</v>
      </c>
      <c r="E4" s="51">
        <v>285</v>
      </c>
      <c r="F4" s="52">
        <v>15987</v>
      </c>
      <c r="G4" s="52">
        <v>66698</v>
      </c>
      <c r="H4" s="51">
        <v>4.17</v>
      </c>
      <c r="I4" s="51">
        <v>64.12</v>
      </c>
      <c r="J4" s="51">
        <v>64.12</v>
      </c>
      <c r="K4" s="52">
        <v>1467</v>
      </c>
      <c r="L4" s="52">
        <v>5448</v>
      </c>
      <c r="M4" s="51">
        <v>3.71</v>
      </c>
      <c r="N4" s="51">
        <v>61.66</v>
      </c>
      <c r="O4" s="51">
        <v>61.66</v>
      </c>
      <c r="P4" s="52">
        <v>1440</v>
      </c>
      <c r="Q4" s="52">
        <v>5459</v>
      </c>
      <c r="R4" s="51">
        <v>3.79</v>
      </c>
      <c r="S4" s="51">
        <v>63.85</v>
      </c>
      <c r="T4" s="51">
        <v>63.85</v>
      </c>
      <c r="U4" s="52">
        <v>1432</v>
      </c>
      <c r="V4" s="52">
        <v>5416</v>
      </c>
      <c r="W4" s="51">
        <v>3.78</v>
      </c>
      <c r="X4" s="51">
        <v>61.3</v>
      </c>
      <c r="Y4" s="51">
        <v>61.3</v>
      </c>
      <c r="Z4" s="52">
        <v>1457</v>
      </c>
      <c r="AA4" s="52">
        <v>5452</v>
      </c>
      <c r="AB4" s="51">
        <v>3.74</v>
      </c>
      <c r="AC4" s="51">
        <v>61.71</v>
      </c>
      <c r="AD4" s="51">
        <v>61.71</v>
      </c>
      <c r="AE4" s="52">
        <v>1313</v>
      </c>
      <c r="AF4" s="52">
        <v>5363</v>
      </c>
      <c r="AG4" s="51">
        <v>4.08</v>
      </c>
      <c r="AH4" s="51">
        <v>67.209999999999994</v>
      </c>
      <c r="AI4" s="51">
        <v>67.209999999999994</v>
      </c>
      <c r="AJ4" s="52">
        <v>1658</v>
      </c>
      <c r="AK4" s="52">
        <v>6263</v>
      </c>
      <c r="AL4" s="51">
        <v>3.78</v>
      </c>
      <c r="AM4" s="51">
        <v>70.89</v>
      </c>
      <c r="AN4" s="51">
        <v>70.89</v>
      </c>
      <c r="AO4" s="52">
        <v>1226</v>
      </c>
      <c r="AP4" s="52">
        <v>4724</v>
      </c>
      <c r="AQ4" s="51">
        <v>3.85</v>
      </c>
      <c r="AR4" s="51">
        <v>55.25</v>
      </c>
      <c r="AS4" s="51">
        <v>55.25</v>
      </c>
      <c r="AT4" s="52">
        <v>1108</v>
      </c>
      <c r="AU4" s="52">
        <v>4932</v>
      </c>
      <c r="AV4" s="51">
        <v>4.45</v>
      </c>
      <c r="AW4" s="51">
        <v>55.82</v>
      </c>
      <c r="AX4" s="51">
        <v>55.82</v>
      </c>
      <c r="AY4" s="52">
        <v>1505</v>
      </c>
      <c r="AZ4" s="52">
        <v>5574</v>
      </c>
      <c r="BA4" s="51">
        <v>3.7</v>
      </c>
      <c r="BB4" s="51">
        <v>65.19</v>
      </c>
      <c r="BC4" s="51">
        <v>65.19</v>
      </c>
      <c r="BD4" s="52">
        <v>1342</v>
      </c>
      <c r="BE4" s="52">
        <v>5841</v>
      </c>
      <c r="BF4" s="51">
        <v>4.3499999999999996</v>
      </c>
      <c r="BG4" s="51">
        <v>66.11</v>
      </c>
      <c r="BH4" s="51">
        <v>66.11</v>
      </c>
      <c r="BI4" s="52">
        <v>1461</v>
      </c>
      <c r="BJ4" s="52">
        <v>9695</v>
      </c>
      <c r="BK4" s="51">
        <v>6.64</v>
      </c>
      <c r="BL4" s="51">
        <v>109.73</v>
      </c>
      <c r="BM4" s="51">
        <v>109.73</v>
      </c>
      <c r="BN4" s="51">
        <v>578</v>
      </c>
      <c r="BO4" s="51">
        <v>2531</v>
      </c>
      <c r="BP4" s="51">
        <v>4.38</v>
      </c>
      <c r="BQ4" s="51">
        <v>29.6</v>
      </c>
      <c r="BR4" s="51">
        <v>29.6</v>
      </c>
    </row>
    <row r="5" spans="1:70">
      <c r="A5" s="51">
        <v>11041</v>
      </c>
      <c r="B5" s="51" t="s">
        <v>322</v>
      </c>
      <c r="C5" s="51" t="s">
        <v>232</v>
      </c>
      <c r="D5" s="51">
        <v>41</v>
      </c>
      <c r="E5" s="51">
        <v>41</v>
      </c>
      <c r="F5" s="52">
        <v>2995</v>
      </c>
      <c r="G5" s="52">
        <v>10971</v>
      </c>
      <c r="H5" s="51">
        <v>3.66</v>
      </c>
      <c r="I5" s="51">
        <v>73.31</v>
      </c>
      <c r="J5" s="51">
        <v>73.31</v>
      </c>
      <c r="K5" s="51">
        <v>183</v>
      </c>
      <c r="L5" s="51">
        <v>496</v>
      </c>
      <c r="M5" s="51">
        <v>2.71</v>
      </c>
      <c r="N5" s="51">
        <v>39.020000000000003</v>
      </c>
      <c r="O5" s="51">
        <v>39.020000000000003</v>
      </c>
      <c r="P5" s="51">
        <v>204</v>
      </c>
      <c r="Q5" s="51">
        <v>549</v>
      </c>
      <c r="R5" s="51">
        <v>2.69</v>
      </c>
      <c r="S5" s="51">
        <v>44.63</v>
      </c>
      <c r="T5" s="51">
        <v>44.63</v>
      </c>
      <c r="U5" s="51">
        <v>181</v>
      </c>
      <c r="V5" s="51">
        <v>453</v>
      </c>
      <c r="W5" s="51">
        <v>2.5</v>
      </c>
      <c r="X5" s="51">
        <v>35.64</v>
      </c>
      <c r="Y5" s="51">
        <v>35.64</v>
      </c>
      <c r="Z5" s="51">
        <v>224</v>
      </c>
      <c r="AA5" s="51">
        <v>901</v>
      </c>
      <c r="AB5" s="51">
        <v>4.0199999999999996</v>
      </c>
      <c r="AC5" s="51">
        <v>70.89</v>
      </c>
      <c r="AD5" s="51">
        <v>70.89</v>
      </c>
      <c r="AE5" s="51">
        <v>204</v>
      </c>
      <c r="AF5" s="51">
        <v>535</v>
      </c>
      <c r="AG5" s="51">
        <v>2.62</v>
      </c>
      <c r="AH5" s="51">
        <v>46.6</v>
      </c>
      <c r="AI5" s="51">
        <v>46.6</v>
      </c>
      <c r="AJ5" s="51">
        <v>254</v>
      </c>
      <c r="AK5" s="51">
        <v>664</v>
      </c>
      <c r="AL5" s="51">
        <v>2.61</v>
      </c>
      <c r="AM5" s="51">
        <v>52.24</v>
      </c>
      <c r="AN5" s="51">
        <v>52.24</v>
      </c>
      <c r="AO5" s="51">
        <v>268</v>
      </c>
      <c r="AP5" s="51">
        <v>751</v>
      </c>
      <c r="AQ5" s="51">
        <v>2.8</v>
      </c>
      <c r="AR5" s="51">
        <v>61.06</v>
      </c>
      <c r="AS5" s="51">
        <v>61.06</v>
      </c>
      <c r="AT5" s="51">
        <v>279</v>
      </c>
      <c r="AU5" s="51">
        <v>778</v>
      </c>
      <c r="AV5" s="51">
        <v>2.79</v>
      </c>
      <c r="AW5" s="51">
        <v>61.21</v>
      </c>
      <c r="AX5" s="51">
        <v>61.21</v>
      </c>
      <c r="AY5" s="51">
        <v>304</v>
      </c>
      <c r="AZ5" s="51">
        <v>844</v>
      </c>
      <c r="BA5" s="51">
        <v>2.78</v>
      </c>
      <c r="BB5" s="51">
        <v>68.62</v>
      </c>
      <c r="BC5" s="51">
        <v>68.62</v>
      </c>
      <c r="BD5" s="51">
        <v>353</v>
      </c>
      <c r="BE5" s="52">
        <v>1298</v>
      </c>
      <c r="BF5" s="51">
        <v>3.68</v>
      </c>
      <c r="BG5" s="51">
        <v>102.12</v>
      </c>
      <c r="BH5" s="51">
        <v>102.12</v>
      </c>
      <c r="BI5" s="51">
        <v>391</v>
      </c>
      <c r="BJ5" s="52">
        <v>2995</v>
      </c>
      <c r="BK5" s="51">
        <v>7.66</v>
      </c>
      <c r="BL5" s="51">
        <v>235.64</v>
      </c>
      <c r="BM5" s="51">
        <v>235.64</v>
      </c>
      <c r="BN5" s="51">
        <v>150</v>
      </c>
      <c r="BO5" s="51">
        <v>707</v>
      </c>
      <c r="BP5" s="51">
        <v>4.71</v>
      </c>
      <c r="BQ5" s="51">
        <v>57.48</v>
      </c>
      <c r="BR5" s="51">
        <v>57.48</v>
      </c>
    </row>
    <row r="6" spans="1:70">
      <c r="A6" s="51">
        <v>11043</v>
      </c>
      <c r="B6" s="51" t="s">
        <v>322</v>
      </c>
      <c r="C6" s="51" t="s">
        <v>233</v>
      </c>
      <c r="D6" s="51">
        <v>74</v>
      </c>
      <c r="E6" s="51">
        <v>74</v>
      </c>
      <c r="F6" s="52">
        <v>5828</v>
      </c>
      <c r="G6" s="52">
        <v>21159</v>
      </c>
      <c r="H6" s="51">
        <v>3.63</v>
      </c>
      <c r="I6" s="51">
        <v>78.34</v>
      </c>
      <c r="J6" s="51">
        <v>78.34</v>
      </c>
      <c r="K6" s="51">
        <v>457</v>
      </c>
      <c r="L6" s="52">
        <v>1212</v>
      </c>
      <c r="M6" s="51">
        <v>2.65</v>
      </c>
      <c r="N6" s="51">
        <v>52.83</v>
      </c>
      <c r="O6" s="51">
        <v>52.83</v>
      </c>
      <c r="P6" s="51">
        <v>350</v>
      </c>
      <c r="Q6" s="51">
        <v>963</v>
      </c>
      <c r="R6" s="51">
        <v>2.75</v>
      </c>
      <c r="S6" s="51">
        <v>43.38</v>
      </c>
      <c r="T6" s="51">
        <v>43.38</v>
      </c>
      <c r="U6" s="51">
        <v>348</v>
      </c>
      <c r="V6" s="51">
        <v>949</v>
      </c>
      <c r="W6" s="51">
        <v>2.73</v>
      </c>
      <c r="X6" s="51">
        <v>41.37</v>
      </c>
      <c r="Y6" s="51">
        <v>41.37</v>
      </c>
      <c r="Z6" s="51">
        <v>368</v>
      </c>
      <c r="AA6" s="51">
        <v>969</v>
      </c>
      <c r="AB6" s="51">
        <v>2.63</v>
      </c>
      <c r="AC6" s="51">
        <v>42.24</v>
      </c>
      <c r="AD6" s="51">
        <v>42.24</v>
      </c>
      <c r="AE6" s="51">
        <v>416</v>
      </c>
      <c r="AF6" s="52">
        <v>1148</v>
      </c>
      <c r="AG6" s="51">
        <v>2.76</v>
      </c>
      <c r="AH6" s="51">
        <v>55.41</v>
      </c>
      <c r="AI6" s="51">
        <v>55.41</v>
      </c>
      <c r="AJ6" s="51">
        <v>496</v>
      </c>
      <c r="AK6" s="52">
        <v>1371</v>
      </c>
      <c r="AL6" s="51">
        <v>2.76</v>
      </c>
      <c r="AM6" s="51">
        <v>59.76</v>
      </c>
      <c r="AN6" s="51">
        <v>59.76</v>
      </c>
      <c r="AO6" s="51">
        <v>367</v>
      </c>
      <c r="AP6" s="51">
        <v>985</v>
      </c>
      <c r="AQ6" s="51">
        <v>2.68</v>
      </c>
      <c r="AR6" s="51">
        <v>44.37</v>
      </c>
      <c r="AS6" s="51">
        <v>44.37</v>
      </c>
      <c r="AT6" s="51">
        <v>366</v>
      </c>
      <c r="AU6" s="52">
        <v>1094</v>
      </c>
      <c r="AV6" s="51">
        <v>2.99</v>
      </c>
      <c r="AW6" s="51">
        <v>47.69</v>
      </c>
      <c r="AX6" s="51">
        <v>47.69</v>
      </c>
      <c r="AY6" s="51">
        <v>621</v>
      </c>
      <c r="AZ6" s="52">
        <v>1309</v>
      </c>
      <c r="BA6" s="51">
        <v>2.11</v>
      </c>
      <c r="BB6" s="51">
        <v>58.96</v>
      </c>
      <c r="BC6" s="51">
        <v>58.96</v>
      </c>
      <c r="BD6" s="51">
        <v>649</v>
      </c>
      <c r="BE6" s="52">
        <v>2385</v>
      </c>
      <c r="BF6" s="51">
        <v>3.67</v>
      </c>
      <c r="BG6" s="51">
        <v>103.97</v>
      </c>
      <c r="BH6" s="51">
        <v>103.97</v>
      </c>
      <c r="BI6" s="51">
        <v>1006</v>
      </c>
      <c r="BJ6" s="52">
        <v>7180</v>
      </c>
      <c r="BK6" s="51">
        <v>7.14</v>
      </c>
      <c r="BL6" s="51">
        <v>312.99</v>
      </c>
      <c r="BM6" s="51">
        <v>312.99</v>
      </c>
      <c r="BN6" s="51">
        <v>384</v>
      </c>
      <c r="BO6" s="51">
        <v>1594</v>
      </c>
      <c r="BP6" s="51">
        <v>4.1500000000000004</v>
      </c>
      <c r="BQ6" s="51">
        <v>71.8</v>
      </c>
      <c r="BR6" s="51">
        <v>71.8</v>
      </c>
    </row>
    <row r="7" spans="1:70">
      <c r="A7" s="51">
        <v>11046</v>
      </c>
      <c r="B7" s="51" t="s">
        <v>322</v>
      </c>
      <c r="C7" s="51" t="s">
        <v>234</v>
      </c>
      <c r="D7" s="51">
        <v>116</v>
      </c>
      <c r="E7" s="51">
        <v>116</v>
      </c>
      <c r="F7" s="52">
        <v>5735</v>
      </c>
      <c r="G7" s="52">
        <v>28317</v>
      </c>
      <c r="H7" s="51">
        <v>4.9400000000000004</v>
      </c>
      <c r="I7" s="51">
        <v>66.88</v>
      </c>
      <c r="J7" s="51">
        <v>66.88</v>
      </c>
      <c r="K7" s="51">
        <v>568</v>
      </c>
      <c r="L7" s="52">
        <v>2691</v>
      </c>
      <c r="M7" s="51">
        <v>4.74</v>
      </c>
      <c r="N7" s="51">
        <v>74.83</v>
      </c>
      <c r="O7" s="51">
        <v>74.83</v>
      </c>
      <c r="P7" s="51">
        <v>579</v>
      </c>
      <c r="Q7" s="52">
        <v>2221</v>
      </c>
      <c r="R7" s="51">
        <v>3.84</v>
      </c>
      <c r="S7" s="51">
        <v>63.82</v>
      </c>
      <c r="T7" s="51">
        <v>63.82</v>
      </c>
      <c r="U7" s="51">
        <v>622</v>
      </c>
      <c r="V7" s="52">
        <v>2627</v>
      </c>
      <c r="W7" s="51">
        <v>4.22</v>
      </c>
      <c r="X7" s="51">
        <v>73.05</v>
      </c>
      <c r="Y7" s="51">
        <v>73.05</v>
      </c>
      <c r="Z7" s="51">
        <v>553</v>
      </c>
      <c r="AA7" s="52">
        <v>2216</v>
      </c>
      <c r="AB7" s="51">
        <v>4.01</v>
      </c>
      <c r="AC7" s="51">
        <v>61.62</v>
      </c>
      <c r="AD7" s="51">
        <v>61.62</v>
      </c>
      <c r="AE7" s="51">
        <v>521</v>
      </c>
      <c r="AF7" s="52">
        <v>1955</v>
      </c>
      <c r="AG7" s="51">
        <v>3.75</v>
      </c>
      <c r="AH7" s="51">
        <v>60.19</v>
      </c>
      <c r="AI7" s="51">
        <v>60.19</v>
      </c>
      <c r="AJ7" s="51">
        <v>652</v>
      </c>
      <c r="AK7" s="52">
        <v>2571</v>
      </c>
      <c r="AL7" s="51">
        <v>3.94</v>
      </c>
      <c r="AM7" s="51">
        <v>71.5</v>
      </c>
      <c r="AN7" s="51">
        <v>71.5</v>
      </c>
      <c r="AO7" s="51">
        <v>574</v>
      </c>
      <c r="AP7" s="52">
        <v>2374</v>
      </c>
      <c r="AQ7" s="51">
        <v>4.1399999999999997</v>
      </c>
      <c r="AR7" s="51">
        <v>68.22</v>
      </c>
      <c r="AS7" s="51">
        <v>68.22</v>
      </c>
      <c r="AT7" s="51">
        <v>308</v>
      </c>
      <c r="AU7" s="52">
        <v>1378</v>
      </c>
      <c r="AV7" s="51">
        <v>4.47</v>
      </c>
      <c r="AW7" s="51">
        <v>38.32</v>
      </c>
      <c r="AX7" s="51">
        <v>38.32</v>
      </c>
      <c r="AY7" s="51">
        <v>234</v>
      </c>
      <c r="AZ7" s="52">
        <v>1111</v>
      </c>
      <c r="BA7" s="51">
        <v>4.75</v>
      </c>
      <c r="BB7" s="51">
        <v>31.93</v>
      </c>
      <c r="BC7" s="51">
        <v>31.93</v>
      </c>
      <c r="BD7" s="51">
        <v>430</v>
      </c>
      <c r="BE7" s="52">
        <v>3654</v>
      </c>
      <c r="BF7" s="51">
        <v>8.5</v>
      </c>
      <c r="BG7" s="51">
        <v>101.61</v>
      </c>
      <c r="BH7" s="51">
        <v>101.61</v>
      </c>
      <c r="BI7" s="51">
        <v>524</v>
      </c>
      <c r="BJ7" s="52">
        <v>4438</v>
      </c>
      <c r="BK7" s="51">
        <v>8.4700000000000006</v>
      </c>
      <c r="BL7" s="51">
        <v>123.41</v>
      </c>
      <c r="BM7" s="51">
        <v>123.41</v>
      </c>
      <c r="BN7" s="51">
        <v>170</v>
      </c>
      <c r="BO7" s="51">
        <v>1081</v>
      </c>
      <c r="BP7" s="51">
        <v>6.36</v>
      </c>
      <c r="BQ7" s="51">
        <v>31.06</v>
      </c>
      <c r="BR7" s="51">
        <v>31.06</v>
      </c>
    </row>
    <row r="8" spans="1:70">
      <c r="A8" s="51">
        <v>11047</v>
      </c>
      <c r="B8" s="51" t="s">
        <v>322</v>
      </c>
      <c r="C8" s="51" t="s">
        <v>235</v>
      </c>
      <c r="D8" s="51">
        <v>37</v>
      </c>
      <c r="E8" s="51">
        <v>37</v>
      </c>
      <c r="F8" s="52">
        <v>3070</v>
      </c>
      <c r="G8" s="52">
        <v>11908</v>
      </c>
      <c r="H8" s="51">
        <v>3.88</v>
      </c>
      <c r="I8" s="51">
        <v>88.17</v>
      </c>
      <c r="J8" s="51">
        <v>88.17</v>
      </c>
      <c r="K8" s="51">
        <v>261</v>
      </c>
      <c r="L8" s="51">
        <v>731</v>
      </c>
      <c r="M8" s="51">
        <v>2.8</v>
      </c>
      <c r="N8" s="51">
        <v>63.73</v>
      </c>
      <c r="O8" s="51">
        <v>63.73</v>
      </c>
      <c r="P8" s="51">
        <v>271</v>
      </c>
      <c r="Q8" s="51">
        <v>836</v>
      </c>
      <c r="R8" s="51">
        <v>3.08</v>
      </c>
      <c r="S8" s="51">
        <v>75.319999999999993</v>
      </c>
      <c r="T8" s="51">
        <v>75.319999999999993</v>
      </c>
      <c r="U8" s="51">
        <v>237</v>
      </c>
      <c r="V8" s="51">
        <v>661</v>
      </c>
      <c r="W8" s="51">
        <v>2.79</v>
      </c>
      <c r="X8" s="51">
        <v>57.63</v>
      </c>
      <c r="Y8" s="51">
        <v>57.63</v>
      </c>
      <c r="Z8" s="51">
        <v>223</v>
      </c>
      <c r="AA8" s="51">
        <v>560</v>
      </c>
      <c r="AB8" s="51">
        <v>2.5099999999999998</v>
      </c>
      <c r="AC8" s="51">
        <v>48.82</v>
      </c>
      <c r="AD8" s="51">
        <v>48.82</v>
      </c>
      <c r="AE8" s="51">
        <v>258</v>
      </c>
      <c r="AF8" s="51">
        <v>687</v>
      </c>
      <c r="AG8" s="51">
        <v>2.66</v>
      </c>
      <c r="AH8" s="51">
        <v>66.31</v>
      </c>
      <c r="AI8" s="51">
        <v>66.31</v>
      </c>
      <c r="AJ8" s="51">
        <v>283</v>
      </c>
      <c r="AK8" s="51">
        <v>795</v>
      </c>
      <c r="AL8" s="51">
        <v>2.81</v>
      </c>
      <c r="AM8" s="51">
        <v>69.31</v>
      </c>
      <c r="AN8" s="51">
        <v>69.31</v>
      </c>
      <c r="AO8" s="51">
        <v>246</v>
      </c>
      <c r="AP8" s="51">
        <v>676</v>
      </c>
      <c r="AQ8" s="51">
        <v>2.75</v>
      </c>
      <c r="AR8" s="51">
        <v>60.9</v>
      </c>
      <c r="AS8" s="51">
        <v>60.9</v>
      </c>
      <c r="AT8" s="51">
        <v>217</v>
      </c>
      <c r="AU8" s="51">
        <v>603</v>
      </c>
      <c r="AV8" s="51">
        <v>2.78</v>
      </c>
      <c r="AW8" s="51">
        <v>52.57</v>
      </c>
      <c r="AX8" s="51">
        <v>52.57</v>
      </c>
      <c r="AY8" s="51">
        <v>245</v>
      </c>
      <c r="AZ8" s="51">
        <v>648</v>
      </c>
      <c r="BA8" s="51">
        <v>2.64</v>
      </c>
      <c r="BB8" s="51">
        <v>58.38</v>
      </c>
      <c r="BC8" s="51">
        <v>58.38</v>
      </c>
      <c r="BD8" s="51">
        <v>296</v>
      </c>
      <c r="BE8" s="52">
        <v>1155</v>
      </c>
      <c r="BF8" s="51">
        <v>3.9</v>
      </c>
      <c r="BG8" s="51">
        <v>100.7</v>
      </c>
      <c r="BH8" s="51">
        <v>100.7</v>
      </c>
      <c r="BI8" s="51">
        <v>373</v>
      </c>
      <c r="BJ8" s="52">
        <v>3313</v>
      </c>
      <c r="BK8" s="51">
        <v>8.8800000000000008</v>
      </c>
      <c r="BL8" s="51">
        <v>288.83999999999997</v>
      </c>
      <c r="BM8" s="51">
        <v>288.83999999999997</v>
      </c>
      <c r="BN8" s="51">
        <v>160</v>
      </c>
      <c r="BO8" s="51">
        <v>1243</v>
      </c>
      <c r="BP8" s="51">
        <v>7.77</v>
      </c>
      <c r="BQ8" s="51">
        <v>111.98</v>
      </c>
      <c r="BR8" s="51">
        <v>111.98</v>
      </c>
    </row>
    <row r="9" spans="1:70">
      <c r="A9" s="51">
        <v>11048</v>
      </c>
      <c r="B9" s="51" t="s">
        <v>322</v>
      </c>
      <c r="C9" s="51" t="s">
        <v>236</v>
      </c>
      <c r="D9" s="51">
        <v>58</v>
      </c>
      <c r="E9" s="51">
        <v>58</v>
      </c>
      <c r="F9" s="52">
        <v>2691</v>
      </c>
      <c r="G9" s="52">
        <v>8373</v>
      </c>
      <c r="H9" s="51">
        <v>3.11</v>
      </c>
      <c r="I9" s="51">
        <v>39.549999999999997</v>
      </c>
      <c r="J9" s="51">
        <v>39.549999999999997</v>
      </c>
      <c r="K9" s="51">
        <v>274</v>
      </c>
      <c r="L9" s="51">
        <v>694</v>
      </c>
      <c r="M9" s="51">
        <v>2.5299999999999998</v>
      </c>
      <c r="N9" s="51">
        <v>38.6</v>
      </c>
      <c r="O9" s="51">
        <v>38.6</v>
      </c>
      <c r="P9" s="51">
        <v>311</v>
      </c>
      <c r="Q9" s="51">
        <v>888</v>
      </c>
      <c r="R9" s="51">
        <v>2.86</v>
      </c>
      <c r="S9" s="51">
        <v>51.03</v>
      </c>
      <c r="T9" s="51">
        <v>51.03</v>
      </c>
      <c r="U9" s="51">
        <v>218</v>
      </c>
      <c r="V9" s="51">
        <v>533</v>
      </c>
      <c r="W9" s="51">
        <v>2.44</v>
      </c>
      <c r="X9" s="51">
        <v>29.64</v>
      </c>
      <c r="Y9" s="51">
        <v>29.64</v>
      </c>
      <c r="Z9" s="51">
        <v>245</v>
      </c>
      <c r="AA9" s="51">
        <v>548</v>
      </c>
      <c r="AB9" s="51">
        <v>2.2400000000000002</v>
      </c>
      <c r="AC9" s="51">
        <v>30.48</v>
      </c>
      <c r="AD9" s="51">
        <v>30.48</v>
      </c>
      <c r="AE9" s="51">
        <v>252</v>
      </c>
      <c r="AF9" s="51">
        <v>627</v>
      </c>
      <c r="AG9" s="51">
        <v>2.4900000000000002</v>
      </c>
      <c r="AH9" s="51">
        <v>38.61</v>
      </c>
      <c r="AI9" s="51">
        <v>38.61</v>
      </c>
      <c r="AJ9" s="51">
        <v>253</v>
      </c>
      <c r="AK9" s="51">
        <v>740</v>
      </c>
      <c r="AL9" s="51">
        <v>2.92</v>
      </c>
      <c r="AM9" s="51">
        <v>41.16</v>
      </c>
      <c r="AN9" s="51">
        <v>41.16</v>
      </c>
      <c r="AO9" s="51">
        <v>221</v>
      </c>
      <c r="AP9" s="51">
        <v>550</v>
      </c>
      <c r="AQ9" s="51">
        <v>2.4900000000000002</v>
      </c>
      <c r="AR9" s="51">
        <v>31.61</v>
      </c>
      <c r="AS9" s="51">
        <v>31.61</v>
      </c>
      <c r="AT9" s="51">
        <v>172</v>
      </c>
      <c r="AU9" s="51">
        <v>560</v>
      </c>
      <c r="AV9" s="51">
        <v>3.26</v>
      </c>
      <c r="AW9" s="51">
        <v>31.15</v>
      </c>
      <c r="AX9" s="51">
        <v>31.15</v>
      </c>
      <c r="AY9" s="51">
        <v>207</v>
      </c>
      <c r="AZ9" s="51">
        <v>593</v>
      </c>
      <c r="BA9" s="51">
        <v>2.86</v>
      </c>
      <c r="BB9" s="51">
        <v>34.08</v>
      </c>
      <c r="BC9" s="51">
        <v>34.08</v>
      </c>
      <c r="BD9" s="51">
        <v>162</v>
      </c>
      <c r="BE9" s="51">
        <v>607</v>
      </c>
      <c r="BF9" s="51">
        <v>3.75</v>
      </c>
      <c r="BG9" s="51">
        <v>33.76</v>
      </c>
      <c r="BH9" s="51">
        <v>33.76</v>
      </c>
      <c r="BI9" s="51">
        <v>275</v>
      </c>
      <c r="BJ9" s="52">
        <v>1622</v>
      </c>
      <c r="BK9" s="51">
        <v>5.9</v>
      </c>
      <c r="BL9" s="51">
        <v>90.21</v>
      </c>
      <c r="BM9" s="51">
        <v>90.21</v>
      </c>
      <c r="BN9" s="51">
        <v>101</v>
      </c>
      <c r="BO9" s="51">
        <v>411</v>
      </c>
      <c r="BP9" s="51">
        <v>4.07</v>
      </c>
      <c r="BQ9" s="51">
        <v>23.62</v>
      </c>
      <c r="BR9" s="51">
        <v>23.62</v>
      </c>
    </row>
    <row r="10" spans="1:70">
      <c r="A10" s="51">
        <v>11049</v>
      </c>
      <c r="B10" s="51" t="s">
        <v>322</v>
      </c>
      <c r="C10" s="51" t="s">
        <v>237</v>
      </c>
      <c r="D10" s="51">
        <v>38</v>
      </c>
      <c r="E10" s="51">
        <v>38</v>
      </c>
      <c r="F10" s="52">
        <v>2893</v>
      </c>
      <c r="G10" s="52">
        <v>11482</v>
      </c>
      <c r="H10" s="51">
        <v>3.97</v>
      </c>
      <c r="I10" s="51">
        <v>82.78</v>
      </c>
      <c r="J10" s="51">
        <v>82.78</v>
      </c>
      <c r="K10" s="51">
        <v>174</v>
      </c>
      <c r="L10" s="51">
        <v>446</v>
      </c>
      <c r="M10" s="51">
        <v>2.56</v>
      </c>
      <c r="N10" s="51">
        <v>37.86</v>
      </c>
      <c r="O10" s="51">
        <v>37.86</v>
      </c>
      <c r="P10" s="51">
        <v>225</v>
      </c>
      <c r="Q10" s="51">
        <v>783</v>
      </c>
      <c r="R10" s="51">
        <v>3.48</v>
      </c>
      <c r="S10" s="51">
        <v>68.680000000000007</v>
      </c>
      <c r="T10" s="51">
        <v>68.680000000000007</v>
      </c>
      <c r="U10" s="51">
        <v>158</v>
      </c>
      <c r="V10" s="51">
        <v>474</v>
      </c>
      <c r="W10" s="51">
        <v>3</v>
      </c>
      <c r="X10" s="51">
        <v>40.24</v>
      </c>
      <c r="Y10" s="51">
        <v>40.24</v>
      </c>
      <c r="Z10" s="51">
        <v>201</v>
      </c>
      <c r="AA10" s="51">
        <v>721</v>
      </c>
      <c r="AB10" s="51">
        <v>3.59</v>
      </c>
      <c r="AC10" s="51">
        <v>61.21</v>
      </c>
      <c r="AD10" s="51">
        <v>61.21</v>
      </c>
      <c r="AE10" s="51">
        <v>205</v>
      </c>
      <c r="AF10" s="51">
        <v>680</v>
      </c>
      <c r="AG10" s="51">
        <v>3.32</v>
      </c>
      <c r="AH10" s="51">
        <v>63.91</v>
      </c>
      <c r="AI10" s="51">
        <v>63.91</v>
      </c>
      <c r="AJ10" s="51">
        <v>266</v>
      </c>
      <c r="AK10" s="51">
        <v>676</v>
      </c>
      <c r="AL10" s="51">
        <v>2.54</v>
      </c>
      <c r="AM10" s="51">
        <v>57.39</v>
      </c>
      <c r="AN10" s="51">
        <v>57.39</v>
      </c>
      <c r="AO10" s="51">
        <v>262</v>
      </c>
      <c r="AP10" s="51">
        <v>669</v>
      </c>
      <c r="AQ10" s="51">
        <v>2.5499999999999998</v>
      </c>
      <c r="AR10" s="51">
        <v>58.68</v>
      </c>
      <c r="AS10" s="51">
        <v>58.68</v>
      </c>
      <c r="AT10" s="51">
        <v>231</v>
      </c>
      <c r="AU10" s="51">
        <v>563</v>
      </c>
      <c r="AV10" s="51">
        <v>2.44</v>
      </c>
      <c r="AW10" s="51">
        <v>47.79</v>
      </c>
      <c r="AX10" s="51">
        <v>47.79</v>
      </c>
      <c r="AY10" s="51">
        <v>260</v>
      </c>
      <c r="AZ10" s="51">
        <v>595</v>
      </c>
      <c r="BA10" s="51">
        <v>2.29</v>
      </c>
      <c r="BB10" s="51">
        <v>52.19</v>
      </c>
      <c r="BC10" s="51">
        <v>52.19</v>
      </c>
      <c r="BD10" s="51">
        <v>288</v>
      </c>
      <c r="BE10" s="52">
        <v>1174</v>
      </c>
      <c r="BF10" s="51">
        <v>4.08</v>
      </c>
      <c r="BG10" s="51">
        <v>99.66</v>
      </c>
      <c r="BH10" s="51">
        <v>99.66</v>
      </c>
      <c r="BI10" s="51">
        <v>486</v>
      </c>
      <c r="BJ10" s="52">
        <v>3789</v>
      </c>
      <c r="BK10" s="51">
        <v>7.8</v>
      </c>
      <c r="BL10" s="51">
        <v>321.64999999999998</v>
      </c>
      <c r="BM10" s="51">
        <v>321.64999999999998</v>
      </c>
      <c r="BN10" s="51">
        <v>137</v>
      </c>
      <c r="BO10" s="51">
        <v>912</v>
      </c>
      <c r="BP10" s="51">
        <v>6.66</v>
      </c>
      <c r="BQ10" s="51">
        <v>80</v>
      </c>
      <c r="BR10" s="51">
        <v>80</v>
      </c>
    </row>
    <row r="11" spans="1:70">
      <c r="A11" s="51">
        <v>11050</v>
      </c>
      <c r="B11" s="51" t="s">
        <v>322</v>
      </c>
      <c r="C11" s="51" t="s">
        <v>238</v>
      </c>
      <c r="D11" s="51">
        <v>32</v>
      </c>
      <c r="E11" s="51">
        <v>32</v>
      </c>
      <c r="F11" s="52">
        <v>1368</v>
      </c>
      <c r="G11" s="52">
        <v>4329</v>
      </c>
      <c r="H11" s="51">
        <v>3.16</v>
      </c>
      <c r="I11" s="51">
        <v>37.06</v>
      </c>
      <c r="J11" s="51">
        <v>37.06</v>
      </c>
      <c r="K11" s="51">
        <v>156</v>
      </c>
      <c r="L11" s="51">
        <v>343</v>
      </c>
      <c r="M11" s="51">
        <v>2.2000000000000002</v>
      </c>
      <c r="N11" s="51">
        <v>34.58</v>
      </c>
      <c r="O11" s="51">
        <v>34.58</v>
      </c>
      <c r="P11" s="51">
        <v>127</v>
      </c>
      <c r="Q11" s="51">
        <v>291</v>
      </c>
      <c r="R11" s="51">
        <v>2.29</v>
      </c>
      <c r="S11" s="51">
        <v>30.31</v>
      </c>
      <c r="T11" s="51">
        <v>30.31</v>
      </c>
      <c r="U11" s="51">
        <v>162</v>
      </c>
      <c r="V11" s="51">
        <v>344</v>
      </c>
      <c r="W11" s="51">
        <v>2.12</v>
      </c>
      <c r="X11" s="51">
        <v>34.68</v>
      </c>
      <c r="Y11" s="51">
        <v>34.68</v>
      </c>
      <c r="Z11" s="51">
        <v>137</v>
      </c>
      <c r="AA11" s="51">
        <v>316</v>
      </c>
      <c r="AB11" s="51">
        <v>2.31</v>
      </c>
      <c r="AC11" s="51">
        <v>31.85</v>
      </c>
      <c r="AD11" s="51">
        <v>31.85</v>
      </c>
      <c r="AE11" s="51">
        <v>110</v>
      </c>
      <c r="AF11" s="51">
        <v>228</v>
      </c>
      <c r="AG11" s="51">
        <v>2.0699999999999998</v>
      </c>
      <c r="AH11" s="51">
        <v>25.45</v>
      </c>
      <c r="AI11" s="51">
        <v>25.45</v>
      </c>
      <c r="AJ11" s="51">
        <v>121</v>
      </c>
      <c r="AK11" s="51">
        <v>265</v>
      </c>
      <c r="AL11" s="51">
        <v>2.19</v>
      </c>
      <c r="AM11" s="51">
        <v>26.71</v>
      </c>
      <c r="AN11" s="51">
        <v>26.71</v>
      </c>
      <c r="AO11" s="51">
        <v>98</v>
      </c>
      <c r="AP11" s="51">
        <v>269</v>
      </c>
      <c r="AQ11" s="51">
        <v>2.74</v>
      </c>
      <c r="AR11" s="51">
        <v>28.02</v>
      </c>
      <c r="AS11" s="51">
        <v>28.02</v>
      </c>
      <c r="AT11" s="51">
        <v>92</v>
      </c>
      <c r="AU11" s="51">
        <v>205</v>
      </c>
      <c r="AV11" s="51">
        <v>2.23</v>
      </c>
      <c r="AW11" s="51">
        <v>20.67</v>
      </c>
      <c r="AX11" s="51">
        <v>20.67</v>
      </c>
      <c r="AY11" s="51">
        <v>100</v>
      </c>
      <c r="AZ11" s="51">
        <v>270</v>
      </c>
      <c r="BA11" s="51">
        <v>2.7</v>
      </c>
      <c r="BB11" s="51">
        <v>28.13</v>
      </c>
      <c r="BC11" s="51">
        <v>28.13</v>
      </c>
      <c r="BD11" s="51">
        <v>96</v>
      </c>
      <c r="BE11" s="51">
        <v>323</v>
      </c>
      <c r="BF11" s="51">
        <v>3.36</v>
      </c>
      <c r="BG11" s="51">
        <v>32.56</v>
      </c>
      <c r="BH11" s="51">
        <v>32.56</v>
      </c>
      <c r="BI11" s="51">
        <v>130</v>
      </c>
      <c r="BJ11" s="51">
        <v>1167</v>
      </c>
      <c r="BK11" s="51">
        <v>8.98</v>
      </c>
      <c r="BL11" s="51">
        <v>117.64</v>
      </c>
      <c r="BM11" s="51">
        <v>117.64</v>
      </c>
      <c r="BN11" s="51">
        <v>39</v>
      </c>
      <c r="BO11" s="51">
        <v>308</v>
      </c>
      <c r="BP11" s="51">
        <v>7.9</v>
      </c>
      <c r="BQ11" s="51">
        <v>32.08</v>
      </c>
      <c r="BR11" s="51">
        <v>32.08</v>
      </c>
    </row>
    <row r="12" spans="1:70" s="46" customFormat="1">
      <c r="A12" s="51">
        <v>10704</v>
      </c>
      <c r="B12" s="51" t="s">
        <v>322</v>
      </c>
      <c r="C12" s="51" t="s">
        <v>239</v>
      </c>
      <c r="D12" s="51">
        <v>342</v>
      </c>
      <c r="E12" s="51">
        <v>342</v>
      </c>
      <c r="F12" s="52">
        <v>22781</v>
      </c>
      <c r="G12" s="52">
        <v>97154</v>
      </c>
      <c r="H12" s="51">
        <v>4.26</v>
      </c>
      <c r="I12" s="51">
        <v>77.83</v>
      </c>
      <c r="J12" s="51">
        <v>77.83</v>
      </c>
      <c r="K12" s="52">
        <v>2233</v>
      </c>
      <c r="L12" s="52">
        <v>8243</v>
      </c>
      <c r="M12" s="51">
        <v>3.69</v>
      </c>
      <c r="N12" s="51">
        <v>77.75</v>
      </c>
      <c r="O12" s="51">
        <v>77.75</v>
      </c>
      <c r="P12" s="52">
        <v>2211</v>
      </c>
      <c r="Q12" s="52">
        <v>8927</v>
      </c>
      <c r="R12" s="51">
        <v>4.04</v>
      </c>
      <c r="S12" s="51">
        <v>87.01</v>
      </c>
      <c r="T12" s="51">
        <v>87.01</v>
      </c>
      <c r="U12" s="52">
        <v>2087</v>
      </c>
      <c r="V12" s="52">
        <v>7792</v>
      </c>
      <c r="W12" s="51">
        <v>3.73</v>
      </c>
      <c r="X12" s="51">
        <v>73.5</v>
      </c>
      <c r="Y12" s="51">
        <v>73.5</v>
      </c>
      <c r="Z12" s="52">
        <v>1976</v>
      </c>
      <c r="AA12" s="52">
        <v>7944</v>
      </c>
      <c r="AB12" s="51">
        <v>4.0199999999999996</v>
      </c>
      <c r="AC12" s="51">
        <v>74.930000000000007</v>
      </c>
      <c r="AD12" s="51">
        <v>74.930000000000007</v>
      </c>
      <c r="AE12" s="52">
        <v>1797</v>
      </c>
      <c r="AF12" s="52">
        <v>6668</v>
      </c>
      <c r="AG12" s="51">
        <v>3.71</v>
      </c>
      <c r="AH12" s="51">
        <v>69.63</v>
      </c>
      <c r="AI12" s="51">
        <v>69.63</v>
      </c>
      <c r="AJ12" s="52">
        <v>2253</v>
      </c>
      <c r="AK12" s="52">
        <v>8915</v>
      </c>
      <c r="AL12" s="51">
        <v>3.96</v>
      </c>
      <c r="AM12" s="51">
        <v>84.09</v>
      </c>
      <c r="AN12" s="51">
        <v>84.09</v>
      </c>
      <c r="AO12" s="52">
        <v>1880</v>
      </c>
      <c r="AP12" s="52">
        <v>7538</v>
      </c>
      <c r="AQ12" s="51">
        <v>4.01</v>
      </c>
      <c r="AR12" s="51">
        <v>73.47</v>
      </c>
      <c r="AS12" s="51">
        <v>73.47</v>
      </c>
      <c r="AT12" s="52">
        <v>1597</v>
      </c>
      <c r="AU12" s="52">
        <v>7299</v>
      </c>
      <c r="AV12" s="51">
        <v>4.57</v>
      </c>
      <c r="AW12" s="51">
        <v>68.849999999999994</v>
      </c>
      <c r="AX12" s="51">
        <v>68.849999999999994</v>
      </c>
      <c r="AY12" s="52">
        <v>1765</v>
      </c>
      <c r="AZ12" s="52">
        <v>7547</v>
      </c>
      <c r="BA12" s="51">
        <v>4.28</v>
      </c>
      <c r="BB12" s="51">
        <v>73.56</v>
      </c>
      <c r="BC12" s="51">
        <v>73.56</v>
      </c>
      <c r="BD12" s="52">
        <v>1970</v>
      </c>
      <c r="BE12" s="52">
        <v>9525</v>
      </c>
      <c r="BF12" s="51">
        <v>4.84</v>
      </c>
      <c r="BG12" s="51">
        <v>89.84</v>
      </c>
      <c r="BH12" s="51">
        <v>89.84</v>
      </c>
      <c r="BI12" s="51">
        <v>2199</v>
      </c>
      <c r="BJ12" s="52">
        <v>12319</v>
      </c>
      <c r="BK12" s="51">
        <v>5.6</v>
      </c>
      <c r="BL12" s="51">
        <v>116.2</v>
      </c>
      <c r="BM12" s="51">
        <v>116.2</v>
      </c>
      <c r="BN12" s="51">
        <v>813</v>
      </c>
      <c r="BO12" s="51">
        <v>4437</v>
      </c>
      <c r="BP12" s="51">
        <v>5.46</v>
      </c>
      <c r="BQ12" s="51">
        <v>43.25</v>
      </c>
      <c r="BR12" s="51">
        <v>43.25</v>
      </c>
    </row>
    <row r="13" spans="1:70">
      <c r="A13" s="51">
        <v>10991</v>
      </c>
      <c r="B13" s="51" t="s">
        <v>322</v>
      </c>
      <c r="C13" s="51" t="s">
        <v>240</v>
      </c>
      <c r="D13" s="51">
        <v>91</v>
      </c>
      <c r="E13" s="51">
        <v>91</v>
      </c>
      <c r="F13" s="52">
        <v>4391</v>
      </c>
      <c r="G13" s="52">
        <v>16191</v>
      </c>
      <c r="H13" s="51">
        <v>3.69</v>
      </c>
      <c r="I13" s="51">
        <v>48.75</v>
      </c>
      <c r="J13" s="51">
        <v>48.75</v>
      </c>
      <c r="K13" s="51">
        <v>381</v>
      </c>
      <c r="L13" s="52">
        <v>1126</v>
      </c>
      <c r="M13" s="51">
        <v>2.96</v>
      </c>
      <c r="N13" s="51">
        <v>39.909999999999997</v>
      </c>
      <c r="O13" s="51">
        <v>39.909999999999997</v>
      </c>
      <c r="P13" s="51">
        <v>380</v>
      </c>
      <c r="Q13" s="52">
        <v>1343</v>
      </c>
      <c r="R13" s="51">
        <v>3.53</v>
      </c>
      <c r="S13" s="51">
        <v>49.19</v>
      </c>
      <c r="T13" s="51">
        <v>49.19</v>
      </c>
      <c r="U13" s="51">
        <v>393</v>
      </c>
      <c r="V13" s="52">
        <v>1347</v>
      </c>
      <c r="W13" s="51">
        <v>3.43</v>
      </c>
      <c r="X13" s="51">
        <v>47.75</v>
      </c>
      <c r="Y13" s="51">
        <v>47.75</v>
      </c>
      <c r="Z13" s="51">
        <v>390</v>
      </c>
      <c r="AA13" s="52">
        <v>1263</v>
      </c>
      <c r="AB13" s="51">
        <v>3.24</v>
      </c>
      <c r="AC13" s="51">
        <v>44.77</v>
      </c>
      <c r="AD13" s="51">
        <v>44.77</v>
      </c>
      <c r="AE13" s="51">
        <v>391</v>
      </c>
      <c r="AF13" s="52">
        <v>1404</v>
      </c>
      <c r="AG13" s="51">
        <v>3.59</v>
      </c>
      <c r="AH13" s="51">
        <v>55.1</v>
      </c>
      <c r="AI13" s="51">
        <v>55.1</v>
      </c>
      <c r="AJ13" s="51">
        <v>442</v>
      </c>
      <c r="AK13" s="52">
        <v>1454</v>
      </c>
      <c r="AL13" s="51">
        <v>3.29</v>
      </c>
      <c r="AM13" s="51">
        <v>51.54</v>
      </c>
      <c r="AN13" s="51">
        <v>51.54</v>
      </c>
      <c r="AO13" s="51">
        <v>330</v>
      </c>
      <c r="AP13" s="52">
        <v>1162</v>
      </c>
      <c r="AQ13" s="51">
        <v>3.52</v>
      </c>
      <c r="AR13" s="51">
        <v>42.56</v>
      </c>
      <c r="AS13" s="51">
        <v>42.56</v>
      </c>
      <c r="AT13" s="51">
        <v>324</v>
      </c>
      <c r="AU13" s="52">
        <v>1004</v>
      </c>
      <c r="AV13" s="51">
        <v>3.1</v>
      </c>
      <c r="AW13" s="51">
        <v>35.590000000000003</v>
      </c>
      <c r="AX13" s="51">
        <v>35.590000000000003</v>
      </c>
      <c r="AY13" s="51">
        <v>351</v>
      </c>
      <c r="AZ13" s="52">
        <v>1288</v>
      </c>
      <c r="BA13" s="51">
        <v>3.67</v>
      </c>
      <c r="BB13" s="51">
        <v>47.18</v>
      </c>
      <c r="BC13" s="51">
        <v>47.18</v>
      </c>
      <c r="BD13" s="51">
        <v>391</v>
      </c>
      <c r="BE13" s="52">
        <v>1564</v>
      </c>
      <c r="BF13" s="51">
        <v>4</v>
      </c>
      <c r="BG13" s="51">
        <v>55.44</v>
      </c>
      <c r="BH13" s="51">
        <v>55.44</v>
      </c>
      <c r="BI13" s="51">
        <v>491</v>
      </c>
      <c r="BJ13" s="52">
        <v>2551</v>
      </c>
      <c r="BK13" s="51">
        <v>5.2</v>
      </c>
      <c r="BL13" s="51">
        <v>90.43</v>
      </c>
      <c r="BM13" s="51">
        <v>90.43</v>
      </c>
      <c r="BN13" s="51">
        <v>127</v>
      </c>
      <c r="BO13" s="51">
        <v>685</v>
      </c>
      <c r="BP13" s="51">
        <v>5.39</v>
      </c>
      <c r="BQ13" s="51">
        <v>25.09</v>
      </c>
      <c r="BR13" s="51">
        <v>25.09</v>
      </c>
    </row>
    <row r="14" spans="1:70">
      <c r="A14" s="51">
        <v>10992</v>
      </c>
      <c r="B14" s="51" t="s">
        <v>322</v>
      </c>
      <c r="C14" s="51" t="s">
        <v>241</v>
      </c>
      <c r="D14" s="51">
        <v>40</v>
      </c>
      <c r="E14" s="51">
        <v>40</v>
      </c>
      <c r="F14" s="52">
        <v>3005</v>
      </c>
      <c r="G14" s="52">
        <v>12697</v>
      </c>
      <c r="H14" s="51">
        <v>4.2300000000000004</v>
      </c>
      <c r="I14" s="51">
        <v>86.97</v>
      </c>
      <c r="J14" s="51">
        <v>86.97</v>
      </c>
      <c r="K14" s="51">
        <v>228</v>
      </c>
      <c r="L14" s="52">
        <v>1381</v>
      </c>
      <c r="M14" s="51">
        <v>6.06</v>
      </c>
      <c r="N14" s="51">
        <v>111.37</v>
      </c>
      <c r="O14" s="51">
        <v>111.37</v>
      </c>
      <c r="P14" s="51">
        <v>252</v>
      </c>
      <c r="Q14" s="52">
        <v>1403</v>
      </c>
      <c r="R14" s="51">
        <v>5.57</v>
      </c>
      <c r="S14" s="51">
        <v>116.92</v>
      </c>
      <c r="T14" s="51">
        <v>116.92</v>
      </c>
      <c r="U14" s="51">
        <v>205</v>
      </c>
      <c r="V14" s="51">
        <v>880</v>
      </c>
      <c r="W14" s="51">
        <v>4.29</v>
      </c>
      <c r="X14" s="51">
        <v>70.97</v>
      </c>
      <c r="Y14" s="51">
        <v>70.97</v>
      </c>
      <c r="Z14" s="51">
        <v>242</v>
      </c>
      <c r="AA14" s="51">
        <v>682</v>
      </c>
      <c r="AB14" s="51">
        <v>2.82</v>
      </c>
      <c r="AC14" s="51">
        <v>55</v>
      </c>
      <c r="AD14" s="51">
        <v>55</v>
      </c>
      <c r="AE14" s="51">
        <v>214</v>
      </c>
      <c r="AF14" s="51">
        <v>616</v>
      </c>
      <c r="AG14" s="51">
        <v>2.88</v>
      </c>
      <c r="AH14" s="51">
        <v>55</v>
      </c>
      <c r="AI14" s="51">
        <v>55</v>
      </c>
      <c r="AJ14" s="51">
        <v>313</v>
      </c>
      <c r="AK14" s="51">
        <v>791</v>
      </c>
      <c r="AL14" s="51">
        <v>2.5299999999999998</v>
      </c>
      <c r="AM14" s="51">
        <v>63.79</v>
      </c>
      <c r="AN14" s="51">
        <v>63.79</v>
      </c>
      <c r="AO14" s="51">
        <v>254</v>
      </c>
      <c r="AP14" s="51">
        <v>630</v>
      </c>
      <c r="AQ14" s="51">
        <v>2.48</v>
      </c>
      <c r="AR14" s="51">
        <v>52.5</v>
      </c>
      <c r="AS14" s="51">
        <v>52.5</v>
      </c>
      <c r="AT14" s="51">
        <v>181</v>
      </c>
      <c r="AU14" s="51">
        <v>493</v>
      </c>
      <c r="AV14" s="51">
        <v>2.72</v>
      </c>
      <c r="AW14" s="51">
        <v>39.76</v>
      </c>
      <c r="AX14" s="51">
        <v>39.76</v>
      </c>
      <c r="AY14" s="51">
        <v>189</v>
      </c>
      <c r="AZ14" s="51">
        <v>574</v>
      </c>
      <c r="BA14" s="51">
        <v>3.04</v>
      </c>
      <c r="BB14" s="51">
        <v>47.83</v>
      </c>
      <c r="BC14" s="51">
        <v>47.83</v>
      </c>
      <c r="BD14" s="51">
        <v>327</v>
      </c>
      <c r="BE14" s="52">
        <v>1550</v>
      </c>
      <c r="BF14" s="51">
        <v>4.74</v>
      </c>
      <c r="BG14" s="51">
        <v>125</v>
      </c>
      <c r="BH14" s="51">
        <v>125</v>
      </c>
      <c r="BI14" s="51">
        <v>577</v>
      </c>
      <c r="BJ14" s="52">
        <v>3559</v>
      </c>
      <c r="BK14" s="51">
        <v>6.17</v>
      </c>
      <c r="BL14" s="51">
        <v>287.02</v>
      </c>
      <c r="BM14" s="51">
        <v>287.02</v>
      </c>
      <c r="BN14" s="51">
        <v>23</v>
      </c>
      <c r="BO14" s="51">
        <v>138</v>
      </c>
      <c r="BP14" s="51">
        <v>6</v>
      </c>
      <c r="BQ14" s="51">
        <v>11.5</v>
      </c>
      <c r="BR14" s="51">
        <v>11.5</v>
      </c>
    </row>
    <row r="15" spans="1:70">
      <c r="A15" s="51">
        <v>10993</v>
      </c>
      <c r="B15" s="51" t="s">
        <v>322</v>
      </c>
      <c r="C15" s="51" t="s">
        <v>242</v>
      </c>
      <c r="D15" s="51">
        <v>104</v>
      </c>
      <c r="E15" s="51">
        <v>104</v>
      </c>
      <c r="F15" s="52">
        <v>5341</v>
      </c>
      <c r="G15" s="52">
        <v>17558</v>
      </c>
      <c r="H15" s="51">
        <v>3.29</v>
      </c>
      <c r="I15" s="51">
        <v>46.25</v>
      </c>
      <c r="J15" s="51">
        <v>46.25</v>
      </c>
      <c r="K15" s="51">
        <v>666</v>
      </c>
      <c r="L15" s="52">
        <v>2093</v>
      </c>
      <c r="M15" s="51">
        <v>3.14</v>
      </c>
      <c r="N15" s="51">
        <v>64.92</v>
      </c>
      <c r="O15" s="51">
        <v>64.92</v>
      </c>
      <c r="P15" s="51">
        <v>637</v>
      </c>
      <c r="Q15" s="52">
        <v>2048</v>
      </c>
      <c r="R15" s="51">
        <v>3.22</v>
      </c>
      <c r="S15" s="51">
        <v>65.64</v>
      </c>
      <c r="T15" s="51">
        <v>65.64</v>
      </c>
      <c r="U15" s="51">
        <v>564</v>
      </c>
      <c r="V15" s="52">
        <v>1787</v>
      </c>
      <c r="W15" s="51">
        <v>3.17</v>
      </c>
      <c r="X15" s="51">
        <v>55.43</v>
      </c>
      <c r="Y15" s="51">
        <v>55.43</v>
      </c>
      <c r="Z15" s="51">
        <v>519</v>
      </c>
      <c r="AA15" s="52">
        <v>1510</v>
      </c>
      <c r="AB15" s="51">
        <v>2.91</v>
      </c>
      <c r="AC15" s="51">
        <v>46.84</v>
      </c>
      <c r="AD15" s="51">
        <v>46.84</v>
      </c>
      <c r="AE15" s="51">
        <v>561</v>
      </c>
      <c r="AF15" s="52">
        <v>1761</v>
      </c>
      <c r="AG15" s="51">
        <v>3.14</v>
      </c>
      <c r="AH15" s="51">
        <v>60.47</v>
      </c>
      <c r="AI15" s="51">
        <v>60.47</v>
      </c>
      <c r="AJ15" s="51">
        <v>530</v>
      </c>
      <c r="AK15" s="52">
        <v>1680</v>
      </c>
      <c r="AL15" s="51">
        <v>3.17</v>
      </c>
      <c r="AM15" s="51">
        <v>52.11</v>
      </c>
      <c r="AN15" s="51">
        <v>52.11</v>
      </c>
      <c r="AO15" s="51">
        <v>447</v>
      </c>
      <c r="AP15" s="52">
        <v>1403</v>
      </c>
      <c r="AQ15" s="51">
        <v>3.14</v>
      </c>
      <c r="AR15" s="51">
        <v>44.97</v>
      </c>
      <c r="AS15" s="51">
        <v>44.97</v>
      </c>
      <c r="AT15" s="51">
        <v>469</v>
      </c>
      <c r="AU15" s="52">
        <v>1348</v>
      </c>
      <c r="AV15" s="51">
        <v>2.87</v>
      </c>
      <c r="AW15" s="51">
        <v>41.81</v>
      </c>
      <c r="AX15" s="51">
        <v>41.81</v>
      </c>
      <c r="AY15" s="51">
        <v>508</v>
      </c>
      <c r="AZ15" s="52">
        <v>1818</v>
      </c>
      <c r="BA15" s="51">
        <v>3.58</v>
      </c>
      <c r="BB15" s="51">
        <v>58.27</v>
      </c>
      <c r="BC15" s="51">
        <v>58.27</v>
      </c>
      <c r="BD15" s="51">
        <v>440</v>
      </c>
      <c r="BE15" s="52">
        <v>2110</v>
      </c>
      <c r="BF15" s="51">
        <v>4.8</v>
      </c>
      <c r="BG15" s="51">
        <v>65.45</v>
      </c>
      <c r="BH15" s="51">
        <v>65.45</v>
      </c>
      <c r="BI15" s="51">
        <v>0</v>
      </c>
      <c r="BJ15" s="51">
        <v>0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0</v>
      </c>
      <c r="BQ15" s="51">
        <v>0</v>
      </c>
      <c r="BR15" s="51">
        <v>0</v>
      </c>
    </row>
    <row r="16" spans="1:70">
      <c r="A16" s="51">
        <v>10994</v>
      </c>
      <c r="B16" s="51" t="s">
        <v>322</v>
      </c>
      <c r="C16" s="51" t="s">
        <v>243</v>
      </c>
      <c r="D16" s="51">
        <v>40</v>
      </c>
      <c r="E16" s="51">
        <v>40</v>
      </c>
      <c r="F16" s="52">
        <v>3301</v>
      </c>
      <c r="G16" s="52">
        <v>11296</v>
      </c>
      <c r="H16" s="51">
        <v>3.42</v>
      </c>
      <c r="I16" s="51">
        <v>77.37</v>
      </c>
      <c r="J16" s="51">
        <v>77.37</v>
      </c>
      <c r="K16" s="51">
        <v>360</v>
      </c>
      <c r="L16" s="52">
        <v>1056</v>
      </c>
      <c r="M16" s="51">
        <v>2.93</v>
      </c>
      <c r="N16" s="51">
        <v>85.16</v>
      </c>
      <c r="O16" s="51">
        <v>85.16</v>
      </c>
      <c r="P16" s="51">
        <v>327</v>
      </c>
      <c r="Q16" s="51">
        <v>937</v>
      </c>
      <c r="R16" s="51">
        <v>2.87</v>
      </c>
      <c r="S16" s="51">
        <v>78.08</v>
      </c>
      <c r="T16" s="51">
        <v>78.08</v>
      </c>
      <c r="U16" s="51">
        <v>316</v>
      </c>
      <c r="V16" s="51">
        <v>880</v>
      </c>
      <c r="W16" s="51">
        <v>2.78</v>
      </c>
      <c r="X16" s="51">
        <v>70.97</v>
      </c>
      <c r="Y16" s="51">
        <v>70.97</v>
      </c>
      <c r="Z16" s="51">
        <v>235</v>
      </c>
      <c r="AA16" s="51">
        <v>708</v>
      </c>
      <c r="AB16" s="51">
        <v>3.01</v>
      </c>
      <c r="AC16" s="51">
        <v>57.1</v>
      </c>
      <c r="AD16" s="51">
        <v>57.1</v>
      </c>
      <c r="AE16" s="51">
        <v>244</v>
      </c>
      <c r="AF16" s="51">
        <v>625</v>
      </c>
      <c r="AG16" s="51">
        <v>2.56</v>
      </c>
      <c r="AH16" s="51">
        <v>55.8</v>
      </c>
      <c r="AI16" s="51">
        <v>55.8</v>
      </c>
      <c r="AJ16" s="51">
        <v>342</v>
      </c>
      <c r="AK16" s="52">
        <v>1139</v>
      </c>
      <c r="AL16" s="51">
        <v>3.33</v>
      </c>
      <c r="AM16" s="51">
        <v>91.85</v>
      </c>
      <c r="AN16" s="51">
        <v>91.85</v>
      </c>
      <c r="AO16" s="51">
        <v>237</v>
      </c>
      <c r="AP16" s="51">
        <v>743</v>
      </c>
      <c r="AQ16" s="51">
        <v>3.14</v>
      </c>
      <c r="AR16" s="51">
        <v>61.92</v>
      </c>
      <c r="AS16" s="51">
        <v>61.92</v>
      </c>
      <c r="AT16" s="51">
        <v>251</v>
      </c>
      <c r="AU16" s="51">
        <v>703</v>
      </c>
      <c r="AV16" s="51">
        <v>2.8</v>
      </c>
      <c r="AW16" s="51">
        <v>56.69</v>
      </c>
      <c r="AX16" s="51">
        <v>56.69</v>
      </c>
      <c r="AY16" s="51">
        <v>268</v>
      </c>
      <c r="AZ16" s="51">
        <v>844</v>
      </c>
      <c r="BA16" s="51">
        <v>3.15</v>
      </c>
      <c r="BB16" s="51">
        <v>70.33</v>
      </c>
      <c r="BC16" s="51">
        <v>70.33</v>
      </c>
      <c r="BD16" s="51">
        <v>271</v>
      </c>
      <c r="BE16" s="52">
        <v>1001</v>
      </c>
      <c r="BF16" s="51">
        <v>3.69</v>
      </c>
      <c r="BG16" s="51">
        <v>80.73</v>
      </c>
      <c r="BH16" s="51">
        <v>80.73</v>
      </c>
      <c r="BI16" s="51">
        <v>365</v>
      </c>
      <c r="BJ16" s="52">
        <v>2196</v>
      </c>
      <c r="BK16" s="51">
        <v>6.02</v>
      </c>
      <c r="BL16" s="51">
        <v>177.1</v>
      </c>
      <c r="BM16" s="51">
        <v>177.1</v>
      </c>
      <c r="BN16" s="51">
        <v>85</v>
      </c>
      <c r="BO16" s="51">
        <v>464</v>
      </c>
      <c r="BP16" s="51">
        <v>5.46</v>
      </c>
      <c r="BQ16" s="51">
        <v>38.67</v>
      </c>
      <c r="BR16" s="51">
        <v>38.67</v>
      </c>
    </row>
    <row r="17" spans="1:70">
      <c r="A17" s="51">
        <v>23367</v>
      </c>
      <c r="B17" s="51" t="s">
        <v>322</v>
      </c>
      <c r="C17" s="51" t="s">
        <v>244</v>
      </c>
      <c r="D17" s="51">
        <v>46</v>
      </c>
      <c r="E17" s="51">
        <v>46</v>
      </c>
      <c r="F17" s="52">
        <v>1820</v>
      </c>
      <c r="G17" s="52">
        <v>6755</v>
      </c>
      <c r="H17" s="51">
        <v>3.71</v>
      </c>
      <c r="I17" s="51">
        <v>40.229999999999997</v>
      </c>
      <c r="J17" s="51">
        <v>40.229999999999997</v>
      </c>
      <c r="K17" s="51">
        <v>213</v>
      </c>
      <c r="L17" s="51">
        <v>783</v>
      </c>
      <c r="M17" s="51">
        <v>3.68</v>
      </c>
      <c r="N17" s="51">
        <v>54.91</v>
      </c>
      <c r="O17" s="51">
        <v>54.91</v>
      </c>
      <c r="P17" s="51">
        <v>225</v>
      </c>
      <c r="Q17" s="51">
        <v>825</v>
      </c>
      <c r="R17" s="51">
        <v>3.67</v>
      </c>
      <c r="S17" s="51">
        <v>59.78</v>
      </c>
      <c r="T17" s="51">
        <v>59.78</v>
      </c>
      <c r="U17" s="51">
        <v>183</v>
      </c>
      <c r="V17" s="51">
        <v>670</v>
      </c>
      <c r="W17" s="51">
        <v>3.66</v>
      </c>
      <c r="X17" s="51">
        <v>46.98</v>
      </c>
      <c r="Y17" s="51">
        <v>46.98</v>
      </c>
      <c r="Z17" s="51">
        <v>168</v>
      </c>
      <c r="AA17" s="51">
        <v>594</v>
      </c>
      <c r="AB17" s="51">
        <v>3.54</v>
      </c>
      <c r="AC17" s="51">
        <v>41.65</v>
      </c>
      <c r="AD17" s="51">
        <v>41.65</v>
      </c>
      <c r="AE17" s="51">
        <v>174</v>
      </c>
      <c r="AF17" s="51">
        <v>772</v>
      </c>
      <c r="AG17" s="51">
        <v>4.4400000000000004</v>
      </c>
      <c r="AH17" s="51">
        <v>59.94</v>
      </c>
      <c r="AI17" s="51">
        <v>59.94</v>
      </c>
      <c r="AJ17" s="51">
        <v>176</v>
      </c>
      <c r="AK17" s="51">
        <v>616</v>
      </c>
      <c r="AL17" s="51">
        <v>3.5</v>
      </c>
      <c r="AM17" s="51">
        <v>43.2</v>
      </c>
      <c r="AN17" s="51">
        <v>43.2</v>
      </c>
      <c r="AO17" s="51">
        <v>210</v>
      </c>
      <c r="AP17" s="51">
        <v>850</v>
      </c>
      <c r="AQ17" s="51">
        <v>4.05</v>
      </c>
      <c r="AR17" s="51">
        <v>61.59</v>
      </c>
      <c r="AS17" s="51">
        <v>61.59</v>
      </c>
      <c r="AT17" s="51">
        <v>153</v>
      </c>
      <c r="AU17" s="51">
        <v>525</v>
      </c>
      <c r="AV17" s="51">
        <v>3.43</v>
      </c>
      <c r="AW17" s="51">
        <v>36.82</v>
      </c>
      <c r="AX17" s="51">
        <v>36.82</v>
      </c>
      <c r="AY17" s="51">
        <v>194</v>
      </c>
      <c r="AZ17" s="51">
        <v>696</v>
      </c>
      <c r="BA17" s="51">
        <v>3.59</v>
      </c>
      <c r="BB17" s="51">
        <v>50.43</v>
      </c>
      <c r="BC17" s="51">
        <v>50.43</v>
      </c>
      <c r="BD17" s="51">
        <v>124</v>
      </c>
      <c r="BE17" s="51">
        <v>424</v>
      </c>
      <c r="BF17" s="51">
        <v>3.42</v>
      </c>
      <c r="BG17" s="51">
        <v>29.73</v>
      </c>
      <c r="BH17" s="51">
        <v>29.73</v>
      </c>
      <c r="BI17" s="51">
        <v>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</row>
    <row r="18" spans="1:70" s="46" customFormat="1">
      <c r="A18" s="51">
        <v>10671</v>
      </c>
      <c r="B18" s="51" t="s">
        <v>322</v>
      </c>
      <c r="C18" s="51" t="s">
        <v>245</v>
      </c>
      <c r="D18" s="52">
        <v>1134</v>
      </c>
      <c r="E18" s="52">
        <v>1134</v>
      </c>
      <c r="F18" s="52">
        <v>47621</v>
      </c>
      <c r="G18" s="52">
        <v>180682</v>
      </c>
      <c r="H18" s="51">
        <v>3.79</v>
      </c>
      <c r="I18" s="51">
        <v>43.65</v>
      </c>
      <c r="J18" s="51">
        <v>43.65</v>
      </c>
      <c r="K18" s="52">
        <v>6560</v>
      </c>
      <c r="L18" s="52">
        <v>24321</v>
      </c>
      <c r="M18" s="51">
        <v>3.71</v>
      </c>
      <c r="N18" s="51">
        <v>69.180000000000007</v>
      </c>
      <c r="O18" s="51">
        <v>69.180000000000007</v>
      </c>
      <c r="P18" s="52">
        <v>6682</v>
      </c>
      <c r="Q18" s="52">
        <v>28574</v>
      </c>
      <c r="R18" s="51">
        <v>4.28</v>
      </c>
      <c r="S18" s="51">
        <v>83.99</v>
      </c>
      <c r="T18" s="51">
        <v>83.99</v>
      </c>
      <c r="U18" s="52">
        <v>6889</v>
      </c>
      <c r="V18" s="52">
        <v>30106</v>
      </c>
      <c r="W18" s="51">
        <v>4.37</v>
      </c>
      <c r="X18" s="51">
        <v>85.64</v>
      </c>
      <c r="Y18" s="51">
        <v>85.64</v>
      </c>
      <c r="Z18" s="52">
        <v>5838</v>
      </c>
      <c r="AA18" s="52">
        <v>22270</v>
      </c>
      <c r="AB18" s="51">
        <v>3.81</v>
      </c>
      <c r="AC18" s="51">
        <v>63.35</v>
      </c>
      <c r="AD18" s="51">
        <v>63.35</v>
      </c>
      <c r="AE18" s="52">
        <v>5791</v>
      </c>
      <c r="AF18" s="52">
        <v>23026</v>
      </c>
      <c r="AG18" s="51">
        <v>3.98</v>
      </c>
      <c r="AH18" s="51">
        <v>72.52</v>
      </c>
      <c r="AI18" s="51">
        <v>72.52</v>
      </c>
      <c r="AJ18" s="52">
        <v>4076</v>
      </c>
      <c r="AK18" s="52">
        <v>11797</v>
      </c>
      <c r="AL18" s="51">
        <v>2.89</v>
      </c>
      <c r="AM18" s="51">
        <v>33.56</v>
      </c>
      <c r="AN18" s="51">
        <v>33.56</v>
      </c>
      <c r="AO18" s="52">
        <v>3885</v>
      </c>
      <c r="AP18" s="52">
        <v>11263</v>
      </c>
      <c r="AQ18" s="51">
        <v>2.9</v>
      </c>
      <c r="AR18" s="51">
        <v>33.11</v>
      </c>
      <c r="AS18" s="51">
        <v>33.11</v>
      </c>
      <c r="AT18" s="52">
        <v>4634</v>
      </c>
      <c r="AU18" s="52">
        <v>17306</v>
      </c>
      <c r="AV18" s="51">
        <v>3.73</v>
      </c>
      <c r="AW18" s="51">
        <v>49.23</v>
      </c>
      <c r="AX18" s="51">
        <v>49.23</v>
      </c>
      <c r="AY18" s="52">
        <v>3266</v>
      </c>
      <c r="AZ18" s="52">
        <v>12019</v>
      </c>
      <c r="BA18" s="51">
        <v>3.68</v>
      </c>
      <c r="BB18" s="51">
        <v>35.33</v>
      </c>
      <c r="BC18" s="51">
        <v>35.33</v>
      </c>
      <c r="BD18" s="51">
        <v>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0</v>
      </c>
      <c r="BQ18" s="51">
        <v>0</v>
      </c>
      <c r="BR18" s="51">
        <v>0</v>
      </c>
    </row>
    <row r="19" spans="1:70">
      <c r="A19" s="51">
        <v>11013</v>
      </c>
      <c r="B19" s="51" t="s">
        <v>322</v>
      </c>
      <c r="C19" s="51" t="s">
        <v>246</v>
      </c>
      <c r="D19" s="51">
        <v>52</v>
      </c>
      <c r="E19" s="51">
        <v>52</v>
      </c>
      <c r="F19" s="52">
        <v>3663</v>
      </c>
      <c r="G19" s="52">
        <v>12557</v>
      </c>
      <c r="H19" s="51">
        <v>3.43</v>
      </c>
      <c r="I19" s="51">
        <v>66.16</v>
      </c>
      <c r="J19" s="51">
        <v>66.16</v>
      </c>
      <c r="K19" s="51">
        <v>470</v>
      </c>
      <c r="L19" s="52">
        <v>1549</v>
      </c>
      <c r="M19" s="51">
        <v>3.3</v>
      </c>
      <c r="N19" s="51">
        <v>96.09</v>
      </c>
      <c r="O19" s="51">
        <v>96.09</v>
      </c>
      <c r="P19" s="51">
        <v>486</v>
      </c>
      <c r="Q19" s="52">
        <v>1656</v>
      </c>
      <c r="R19" s="51">
        <v>3.41</v>
      </c>
      <c r="S19" s="51">
        <v>106.15</v>
      </c>
      <c r="T19" s="51">
        <v>106.15</v>
      </c>
      <c r="U19" s="51">
        <v>417</v>
      </c>
      <c r="V19" s="52">
        <v>1450</v>
      </c>
      <c r="W19" s="51">
        <v>3.48</v>
      </c>
      <c r="X19" s="51">
        <v>89.95</v>
      </c>
      <c r="Y19" s="51">
        <v>89.95</v>
      </c>
      <c r="Z19" s="51">
        <v>434</v>
      </c>
      <c r="AA19" s="52">
        <v>1389</v>
      </c>
      <c r="AB19" s="51">
        <v>3.2</v>
      </c>
      <c r="AC19" s="51">
        <v>86.17</v>
      </c>
      <c r="AD19" s="51">
        <v>86.17</v>
      </c>
      <c r="AE19" s="51">
        <v>381</v>
      </c>
      <c r="AF19" s="52">
        <v>1229</v>
      </c>
      <c r="AG19" s="51">
        <v>3.23</v>
      </c>
      <c r="AH19" s="51">
        <v>84.41</v>
      </c>
      <c r="AI19" s="51">
        <v>84.41</v>
      </c>
      <c r="AJ19" s="51">
        <v>482</v>
      </c>
      <c r="AK19" s="52">
        <v>1684</v>
      </c>
      <c r="AL19" s="51">
        <v>3.49</v>
      </c>
      <c r="AM19" s="51">
        <v>104.47</v>
      </c>
      <c r="AN19" s="51">
        <v>104.47</v>
      </c>
      <c r="AO19" s="51">
        <v>358</v>
      </c>
      <c r="AP19" s="52">
        <v>1238</v>
      </c>
      <c r="AQ19" s="51">
        <v>3.46</v>
      </c>
      <c r="AR19" s="51">
        <v>79.36</v>
      </c>
      <c r="AS19" s="51">
        <v>79.36</v>
      </c>
      <c r="AT19" s="51">
        <v>323</v>
      </c>
      <c r="AU19" s="52">
        <v>1231</v>
      </c>
      <c r="AV19" s="51">
        <v>3.81</v>
      </c>
      <c r="AW19" s="51">
        <v>76.36</v>
      </c>
      <c r="AX19" s="51">
        <v>76.36</v>
      </c>
      <c r="AY19" s="51">
        <v>312</v>
      </c>
      <c r="AZ19" s="52">
        <v>1131</v>
      </c>
      <c r="BA19" s="51">
        <v>3.63</v>
      </c>
      <c r="BB19" s="51">
        <v>72.5</v>
      </c>
      <c r="BC19" s="51">
        <v>72.5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</row>
    <row r="20" spans="1:70">
      <c r="A20" s="51">
        <v>11014</v>
      </c>
      <c r="B20" s="51" t="s">
        <v>322</v>
      </c>
      <c r="C20" s="51" t="s">
        <v>247</v>
      </c>
      <c r="D20" s="51">
        <v>60</v>
      </c>
      <c r="E20" s="51">
        <v>60</v>
      </c>
      <c r="F20" s="52">
        <v>3224</v>
      </c>
      <c r="G20" s="52">
        <v>10783</v>
      </c>
      <c r="H20" s="51">
        <v>3.34</v>
      </c>
      <c r="I20" s="51">
        <v>49.24</v>
      </c>
      <c r="J20" s="51">
        <v>49.24</v>
      </c>
      <c r="K20" s="51">
        <v>436</v>
      </c>
      <c r="L20" s="52">
        <v>1538</v>
      </c>
      <c r="M20" s="51">
        <v>3.53</v>
      </c>
      <c r="N20" s="51">
        <v>82.69</v>
      </c>
      <c r="O20" s="51">
        <v>82.69</v>
      </c>
      <c r="P20" s="51">
        <v>387</v>
      </c>
      <c r="Q20" s="52">
        <v>1322</v>
      </c>
      <c r="R20" s="51">
        <v>3.42</v>
      </c>
      <c r="S20" s="51">
        <v>73.44</v>
      </c>
      <c r="T20" s="51">
        <v>73.44</v>
      </c>
      <c r="U20" s="51">
        <v>436</v>
      </c>
      <c r="V20" s="52">
        <v>1495</v>
      </c>
      <c r="W20" s="51">
        <v>3.43</v>
      </c>
      <c r="X20" s="51">
        <v>80.38</v>
      </c>
      <c r="Y20" s="51">
        <v>80.38</v>
      </c>
      <c r="Z20" s="51">
        <v>361</v>
      </c>
      <c r="AA20" s="52">
        <v>1206</v>
      </c>
      <c r="AB20" s="51">
        <v>3.34</v>
      </c>
      <c r="AC20" s="51">
        <v>64.84</v>
      </c>
      <c r="AD20" s="51">
        <v>64.84</v>
      </c>
      <c r="AE20" s="51">
        <v>428</v>
      </c>
      <c r="AF20" s="52">
        <v>1473</v>
      </c>
      <c r="AG20" s="51">
        <v>3.44</v>
      </c>
      <c r="AH20" s="51">
        <v>87.68</v>
      </c>
      <c r="AI20" s="51">
        <v>87.68</v>
      </c>
      <c r="AJ20" s="51">
        <v>449</v>
      </c>
      <c r="AK20" s="52">
        <v>1498</v>
      </c>
      <c r="AL20" s="51">
        <v>3.34</v>
      </c>
      <c r="AM20" s="51">
        <v>80.540000000000006</v>
      </c>
      <c r="AN20" s="51">
        <v>80.540000000000006</v>
      </c>
      <c r="AO20" s="51">
        <v>374</v>
      </c>
      <c r="AP20" s="52">
        <v>1127</v>
      </c>
      <c r="AQ20" s="51">
        <v>3.01</v>
      </c>
      <c r="AR20" s="51">
        <v>62.61</v>
      </c>
      <c r="AS20" s="51">
        <v>62.61</v>
      </c>
      <c r="AT20" s="51">
        <v>263</v>
      </c>
      <c r="AU20" s="51">
        <v>839</v>
      </c>
      <c r="AV20" s="51">
        <v>3.19</v>
      </c>
      <c r="AW20" s="51">
        <v>45.11</v>
      </c>
      <c r="AX20" s="51">
        <v>45.11</v>
      </c>
      <c r="AY20" s="51">
        <v>90</v>
      </c>
      <c r="AZ20" s="51">
        <v>285</v>
      </c>
      <c r="BA20" s="51">
        <v>3.17</v>
      </c>
      <c r="BB20" s="51">
        <v>15.83</v>
      </c>
      <c r="BC20" s="51">
        <v>15.83</v>
      </c>
      <c r="BD20" s="51">
        <v>0</v>
      </c>
      <c r="BE20" s="51">
        <v>0</v>
      </c>
      <c r="BF20" s="51">
        <v>0</v>
      </c>
      <c r="BG20" s="51">
        <v>0</v>
      </c>
      <c r="BH20" s="51">
        <v>0</v>
      </c>
      <c r="BI20" s="51">
        <v>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</row>
    <row r="21" spans="1:70">
      <c r="A21" s="51">
        <v>11015</v>
      </c>
      <c r="B21" s="51" t="s">
        <v>322</v>
      </c>
      <c r="C21" s="51" t="s">
        <v>248</v>
      </c>
      <c r="D21" s="51">
        <v>199</v>
      </c>
      <c r="E21" s="51">
        <v>199</v>
      </c>
      <c r="F21" s="52">
        <v>11929</v>
      </c>
      <c r="G21" s="52">
        <v>48443</v>
      </c>
      <c r="H21" s="51">
        <v>4.0599999999999996</v>
      </c>
      <c r="I21" s="51">
        <v>66.69</v>
      </c>
      <c r="J21" s="51">
        <v>66.69</v>
      </c>
      <c r="K21" s="52">
        <v>1096</v>
      </c>
      <c r="L21" s="52">
        <v>4378</v>
      </c>
      <c r="M21" s="51">
        <v>3.99</v>
      </c>
      <c r="N21" s="51">
        <v>70.97</v>
      </c>
      <c r="O21" s="51">
        <v>70.97</v>
      </c>
      <c r="P21" s="52">
        <v>1632</v>
      </c>
      <c r="Q21" s="52">
        <v>6889</v>
      </c>
      <c r="R21" s="51">
        <v>4.22</v>
      </c>
      <c r="S21" s="51">
        <v>115.39</v>
      </c>
      <c r="T21" s="51">
        <v>115.39</v>
      </c>
      <c r="U21" s="52">
        <v>1544</v>
      </c>
      <c r="V21" s="52">
        <v>6052</v>
      </c>
      <c r="W21" s="51">
        <v>3.92</v>
      </c>
      <c r="X21" s="51">
        <v>98.1</v>
      </c>
      <c r="Y21" s="51">
        <v>98.1</v>
      </c>
      <c r="Z21" s="52">
        <v>1060</v>
      </c>
      <c r="AA21" s="52">
        <v>4286</v>
      </c>
      <c r="AB21" s="51">
        <v>4.04</v>
      </c>
      <c r="AC21" s="51">
        <v>69.48</v>
      </c>
      <c r="AD21" s="51">
        <v>69.48</v>
      </c>
      <c r="AE21" s="52">
        <v>1416</v>
      </c>
      <c r="AF21" s="52">
        <v>5385</v>
      </c>
      <c r="AG21" s="51">
        <v>3.8</v>
      </c>
      <c r="AH21" s="51">
        <v>96.64</v>
      </c>
      <c r="AI21" s="51">
        <v>96.64</v>
      </c>
      <c r="AJ21" s="52">
        <v>1601</v>
      </c>
      <c r="AK21" s="52">
        <v>6109</v>
      </c>
      <c r="AL21" s="51">
        <v>3.82</v>
      </c>
      <c r="AM21" s="51">
        <v>99.03</v>
      </c>
      <c r="AN21" s="51">
        <v>99.03</v>
      </c>
      <c r="AO21" s="52">
        <v>1389</v>
      </c>
      <c r="AP21" s="52">
        <v>5826</v>
      </c>
      <c r="AQ21" s="51">
        <v>4.1900000000000004</v>
      </c>
      <c r="AR21" s="51">
        <v>97.59</v>
      </c>
      <c r="AS21" s="51">
        <v>97.59</v>
      </c>
      <c r="AT21" s="52">
        <v>1265</v>
      </c>
      <c r="AU21" s="52">
        <v>5545</v>
      </c>
      <c r="AV21" s="51">
        <v>4.38</v>
      </c>
      <c r="AW21" s="51">
        <v>89.88</v>
      </c>
      <c r="AX21" s="51">
        <v>89.88</v>
      </c>
      <c r="AY21" s="51">
        <v>926</v>
      </c>
      <c r="AZ21" s="52">
        <v>3973</v>
      </c>
      <c r="BA21" s="51">
        <v>4.29</v>
      </c>
      <c r="BB21" s="51">
        <v>66.55</v>
      </c>
      <c r="BC21" s="51">
        <v>66.55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</row>
    <row r="22" spans="1:70">
      <c r="A22" s="51">
        <v>11016</v>
      </c>
      <c r="B22" s="51" t="s">
        <v>322</v>
      </c>
      <c r="C22" s="51" t="s">
        <v>249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1">
        <v>0</v>
      </c>
      <c r="AQ22" s="51">
        <v>0</v>
      </c>
      <c r="AR22" s="51">
        <v>0</v>
      </c>
      <c r="AS22" s="51">
        <v>0</v>
      </c>
      <c r="AT22" s="51">
        <v>0</v>
      </c>
      <c r="AU22" s="51">
        <v>0</v>
      </c>
      <c r="AV22" s="51">
        <v>0</v>
      </c>
      <c r="AW22" s="51">
        <v>0</v>
      </c>
      <c r="AX22" s="51">
        <v>0</v>
      </c>
      <c r="AY22" s="51">
        <v>0</v>
      </c>
      <c r="AZ22" s="51">
        <v>0</v>
      </c>
      <c r="BA22" s="51">
        <v>0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</row>
    <row r="23" spans="1:70">
      <c r="A23" s="51">
        <v>11017</v>
      </c>
      <c r="B23" s="51" t="s">
        <v>322</v>
      </c>
      <c r="C23" s="51" t="s">
        <v>250</v>
      </c>
      <c r="D23" s="51">
        <v>40</v>
      </c>
      <c r="E23" s="51">
        <v>40</v>
      </c>
      <c r="F23" s="52">
        <v>2765</v>
      </c>
      <c r="G23" s="52">
        <v>8048</v>
      </c>
      <c r="H23" s="51">
        <v>2.91</v>
      </c>
      <c r="I23" s="51">
        <v>55.12</v>
      </c>
      <c r="J23" s="51">
        <v>55.12</v>
      </c>
      <c r="K23" s="51">
        <v>405</v>
      </c>
      <c r="L23" s="52">
        <v>1068</v>
      </c>
      <c r="M23" s="51">
        <v>2.64</v>
      </c>
      <c r="N23" s="51">
        <v>86.13</v>
      </c>
      <c r="O23" s="51">
        <v>86.13</v>
      </c>
      <c r="P23" s="51">
        <v>330</v>
      </c>
      <c r="Q23" s="52">
        <v>1003</v>
      </c>
      <c r="R23" s="51">
        <v>3.04</v>
      </c>
      <c r="S23" s="51">
        <v>83.58</v>
      </c>
      <c r="T23" s="51">
        <v>83.58</v>
      </c>
      <c r="U23" s="51">
        <v>297</v>
      </c>
      <c r="V23" s="51">
        <v>796</v>
      </c>
      <c r="W23" s="51">
        <v>2.68</v>
      </c>
      <c r="X23" s="51">
        <v>64.19</v>
      </c>
      <c r="Y23" s="51">
        <v>64.19</v>
      </c>
      <c r="Z23" s="51">
        <v>256</v>
      </c>
      <c r="AA23" s="51">
        <v>753</v>
      </c>
      <c r="AB23" s="51">
        <v>2.94</v>
      </c>
      <c r="AC23" s="51">
        <v>60.73</v>
      </c>
      <c r="AD23" s="51">
        <v>60.73</v>
      </c>
      <c r="AE23" s="51">
        <v>304</v>
      </c>
      <c r="AF23" s="51">
        <v>803</v>
      </c>
      <c r="AG23" s="51">
        <v>2.64</v>
      </c>
      <c r="AH23" s="51">
        <v>71.7</v>
      </c>
      <c r="AI23" s="51">
        <v>71.7</v>
      </c>
      <c r="AJ23" s="51">
        <v>341</v>
      </c>
      <c r="AK23" s="51">
        <v>957</v>
      </c>
      <c r="AL23" s="51">
        <v>2.81</v>
      </c>
      <c r="AM23" s="51">
        <v>77.180000000000007</v>
      </c>
      <c r="AN23" s="51">
        <v>77.180000000000007</v>
      </c>
      <c r="AO23" s="51">
        <v>276</v>
      </c>
      <c r="AP23" s="51">
        <v>805</v>
      </c>
      <c r="AQ23" s="51">
        <v>2.92</v>
      </c>
      <c r="AR23" s="51">
        <v>67.08</v>
      </c>
      <c r="AS23" s="51">
        <v>67.08</v>
      </c>
      <c r="AT23" s="51">
        <v>263</v>
      </c>
      <c r="AU23" s="51">
        <v>916</v>
      </c>
      <c r="AV23" s="51">
        <v>3.48</v>
      </c>
      <c r="AW23" s="51">
        <v>73.87</v>
      </c>
      <c r="AX23" s="51">
        <v>73.87</v>
      </c>
      <c r="AY23" s="51">
        <v>280</v>
      </c>
      <c r="AZ23" s="51">
        <v>915</v>
      </c>
      <c r="BA23" s="51">
        <v>3.27</v>
      </c>
      <c r="BB23" s="51">
        <v>76.25</v>
      </c>
      <c r="BC23" s="51">
        <v>76.25</v>
      </c>
      <c r="BD23" s="51">
        <v>13</v>
      </c>
      <c r="BE23" s="51">
        <v>32</v>
      </c>
      <c r="BF23" s="51">
        <v>2.46</v>
      </c>
      <c r="BG23" s="51">
        <v>2.58</v>
      </c>
      <c r="BH23" s="51">
        <v>2.58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</row>
    <row r="24" spans="1:70">
      <c r="A24" s="51">
        <v>11018</v>
      </c>
      <c r="B24" s="51" t="s">
        <v>322</v>
      </c>
      <c r="C24" s="51" t="s">
        <v>251</v>
      </c>
      <c r="D24" s="51">
        <v>120</v>
      </c>
      <c r="E24" s="51">
        <v>120</v>
      </c>
      <c r="F24" s="52">
        <v>8428</v>
      </c>
      <c r="G24" s="52">
        <v>27163</v>
      </c>
      <c r="H24" s="51">
        <v>3.22</v>
      </c>
      <c r="I24" s="51">
        <v>62.02</v>
      </c>
      <c r="J24" s="51">
        <v>62.02</v>
      </c>
      <c r="K24" s="52">
        <v>1006</v>
      </c>
      <c r="L24" s="52">
        <v>3174</v>
      </c>
      <c r="M24" s="51">
        <v>3.16</v>
      </c>
      <c r="N24" s="51">
        <v>85.32</v>
      </c>
      <c r="O24" s="51">
        <v>85.32</v>
      </c>
      <c r="P24" s="52">
        <v>1015</v>
      </c>
      <c r="Q24" s="52">
        <v>3393</v>
      </c>
      <c r="R24" s="51">
        <v>3.34</v>
      </c>
      <c r="S24" s="51">
        <v>94.25</v>
      </c>
      <c r="T24" s="51">
        <v>94.25</v>
      </c>
      <c r="U24" s="52">
        <v>1001</v>
      </c>
      <c r="V24" s="52">
        <v>3049</v>
      </c>
      <c r="W24" s="51">
        <v>3.05</v>
      </c>
      <c r="X24" s="51">
        <v>81.96</v>
      </c>
      <c r="Y24" s="51">
        <v>81.96</v>
      </c>
      <c r="Z24" s="51">
        <v>954</v>
      </c>
      <c r="AA24" s="52">
        <v>2943</v>
      </c>
      <c r="AB24" s="51">
        <v>3.08</v>
      </c>
      <c r="AC24" s="51">
        <v>79.11</v>
      </c>
      <c r="AD24" s="51">
        <v>79.11</v>
      </c>
      <c r="AE24" s="51">
        <v>846</v>
      </c>
      <c r="AF24" s="52">
        <v>2831</v>
      </c>
      <c r="AG24" s="51">
        <v>3.35</v>
      </c>
      <c r="AH24" s="51">
        <v>84.26</v>
      </c>
      <c r="AI24" s="51">
        <v>84.26</v>
      </c>
      <c r="AJ24" s="52">
        <v>1086</v>
      </c>
      <c r="AK24" s="52">
        <v>3416</v>
      </c>
      <c r="AL24" s="51">
        <v>3.15</v>
      </c>
      <c r="AM24" s="51">
        <v>91.83</v>
      </c>
      <c r="AN24" s="51">
        <v>91.83</v>
      </c>
      <c r="AO24" s="51">
        <v>921</v>
      </c>
      <c r="AP24" s="52">
        <v>2909</v>
      </c>
      <c r="AQ24" s="51">
        <v>3.16</v>
      </c>
      <c r="AR24" s="51">
        <v>80.81</v>
      </c>
      <c r="AS24" s="51">
        <v>80.81</v>
      </c>
      <c r="AT24" s="51">
        <v>829</v>
      </c>
      <c r="AU24" s="52">
        <v>2929</v>
      </c>
      <c r="AV24" s="51">
        <v>3.53</v>
      </c>
      <c r="AW24" s="51">
        <v>78.739999999999995</v>
      </c>
      <c r="AX24" s="51">
        <v>78.739999999999995</v>
      </c>
      <c r="AY24" s="51">
        <v>770</v>
      </c>
      <c r="AZ24" s="52">
        <v>2519</v>
      </c>
      <c r="BA24" s="51">
        <v>3.27</v>
      </c>
      <c r="BB24" s="51">
        <v>69.97</v>
      </c>
      <c r="BC24" s="51">
        <v>69.97</v>
      </c>
      <c r="BD24" s="51">
        <v>0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0</v>
      </c>
      <c r="BQ24" s="51">
        <v>0</v>
      </c>
      <c r="BR24" s="51">
        <v>0</v>
      </c>
    </row>
    <row r="25" spans="1:70">
      <c r="A25" s="51">
        <v>11019</v>
      </c>
      <c r="B25" s="51" t="s">
        <v>322</v>
      </c>
      <c r="C25" s="51" t="s">
        <v>252</v>
      </c>
      <c r="D25" s="51">
        <v>30</v>
      </c>
      <c r="E25" s="51">
        <v>30</v>
      </c>
      <c r="F25" s="52">
        <v>1337</v>
      </c>
      <c r="G25" s="52">
        <v>3873</v>
      </c>
      <c r="H25" s="51">
        <v>2.9</v>
      </c>
      <c r="I25" s="51">
        <v>35.369999999999997</v>
      </c>
      <c r="J25" s="51">
        <v>35.369999999999997</v>
      </c>
      <c r="K25" s="51">
        <v>182</v>
      </c>
      <c r="L25" s="51">
        <v>572</v>
      </c>
      <c r="M25" s="51">
        <v>3.14</v>
      </c>
      <c r="N25" s="51">
        <v>61.51</v>
      </c>
      <c r="O25" s="51">
        <v>61.51</v>
      </c>
      <c r="P25" s="51">
        <v>152</v>
      </c>
      <c r="Q25" s="51">
        <v>439</v>
      </c>
      <c r="R25" s="51">
        <v>2.89</v>
      </c>
      <c r="S25" s="51">
        <v>48.78</v>
      </c>
      <c r="T25" s="51">
        <v>48.78</v>
      </c>
      <c r="U25" s="51">
        <v>129</v>
      </c>
      <c r="V25" s="51">
        <v>421</v>
      </c>
      <c r="W25" s="51">
        <v>3.26</v>
      </c>
      <c r="X25" s="51">
        <v>45.27</v>
      </c>
      <c r="Y25" s="51">
        <v>45.27</v>
      </c>
      <c r="Z25" s="51">
        <v>147</v>
      </c>
      <c r="AA25" s="51">
        <v>355</v>
      </c>
      <c r="AB25" s="51">
        <v>2.41</v>
      </c>
      <c r="AC25" s="51">
        <v>38.17</v>
      </c>
      <c r="AD25" s="51">
        <v>38.17</v>
      </c>
      <c r="AE25" s="51">
        <v>134</v>
      </c>
      <c r="AF25" s="51">
        <v>406</v>
      </c>
      <c r="AG25" s="51">
        <v>3.03</v>
      </c>
      <c r="AH25" s="51">
        <v>48.33</v>
      </c>
      <c r="AI25" s="51">
        <v>48.33</v>
      </c>
      <c r="AJ25" s="51">
        <v>174</v>
      </c>
      <c r="AK25" s="51">
        <v>418</v>
      </c>
      <c r="AL25" s="51">
        <v>2.4</v>
      </c>
      <c r="AM25" s="51">
        <v>44.95</v>
      </c>
      <c r="AN25" s="51">
        <v>44.95</v>
      </c>
      <c r="AO25" s="51">
        <v>127</v>
      </c>
      <c r="AP25" s="51">
        <v>318</v>
      </c>
      <c r="AQ25" s="51">
        <v>2.5</v>
      </c>
      <c r="AR25" s="51">
        <v>35.33</v>
      </c>
      <c r="AS25" s="51">
        <v>35.33</v>
      </c>
      <c r="AT25" s="51">
        <v>133</v>
      </c>
      <c r="AU25" s="51">
        <v>434</v>
      </c>
      <c r="AV25" s="51">
        <v>3.26</v>
      </c>
      <c r="AW25" s="51">
        <v>46.67</v>
      </c>
      <c r="AX25" s="51">
        <v>46.67</v>
      </c>
      <c r="AY25" s="51">
        <v>148</v>
      </c>
      <c r="AZ25" s="51">
        <v>491</v>
      </c>
      <c r="BA25" s="51">
        <v>3.32</v>
      </c>
      <c r="BB25" s="51">
        <v>54.56</v>
      </c>
      <c r="BC25" s="51">
        <v>54.56</v>
      </c>
      <c r="BD25" s="51">
        <v>11</v>
      </c>
      <c r="BE25" s="51">
        <v>19</v>
      </c>
      <c r="BF25" s="51">
        <v>1.73</v>
      </c>
      <c r="BG25" s="51">
        <v>2.04</v>
      </c>
      <c r="BH25" s="51">
        <v>2.04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0</v>
      </c>
      <c r="BR25" s="51">
        <v>0</v>
      </c>
    </row>
    <row r="26" spans="1:70">
      <c r="A26" s="51">
        <v>11020</v>
      </c>
      <c r="B26" s="51" t="s">
        <v>322</v>
      </c>
      <c r="C26" s="51" t="s">
        <v>253</v>
      </c>
      <c r="D26" s="51">
        <v>36</v>
      </c>
      <c r="E26" s="51">
        <v>36</v>
      </c>
      <c r="F26" s="52">
        <v>1662</v>
      </c>
      <c r="G26" s="52">
        <v>5598</v>
      </c>
      <c r="H26" s="51">
        <v>3.37</v>
      </c>
      <c r="I26" s="51">
        <v>42.6</v>
      </c>
      <c r="J26" s="51">
        <v>42.6</v>
      </c>
      <c r="K26" s="51">
        <v>200</v>
      </c>
      <c r="L26" s="51">
        <v>751</v>
      </c>
      <c r="M26" s="51">
        <v>3.76</v>
      </c>
      <c r="N26" s="51">
        <v>67.290000000000006</v>
      </c>
      <c r="O26" s="51">
        <v>67.290000000000006</v>
      </c>
      <c r="P26" s="51">
        <v>200</v>
      </c>
      <c r="Q26" s="51">
        <v>667</v>
      </c>
      <c r="R26" s="51">
        <v>3.34</v>
      </c>
      <c r="S26" s="51">
        <v>61.76</v>
      </c>
      <c r="T26" s="51">
        <v>61.76</v>
      </c>
      <c r="U26" s="51">
        <v>203</v>
      </c>
      <c r="V26" s="51">
        <v>733</v>
      </c>
      <c r="W26" s="51">
        <v>3.61</v>
      </c>
      <c r="X26" s="51">
        <v>65.680000000000007</v>
      </c>
      <c r="Y26" s="51">
        <v>65.680000000000007</v>
      </c>
      <c r="Z26" s="51">
        <v>243</v>
      </c>
      <c r="AA26" s="51">
        <v>751</v>
      </c>
      <c r="AB26" s="51">
        <v>3.09</v>
      </c>
      <c r="AC26" s="51">
        <v>67.290000000000006</v>
      </c>
      <c r="AD26" s="51">
        <v>67.290000000000006</v>
      </c>
      <c r="AE26" s="51">
        <v>205</v>
      </c>
      <c r="AF26" s="51">
        <v>677</v>
      </c>
      <c r="AG26" s="51">
        <v>3.3</v>
      </c>
      <c r="AH26" s="51">
        <v>67.16</v>
      </c>
      <c r="AI26" s="51">
        <v>67.16</v>
      </c>
      <c r="AJ26" s="51">
        <v>236</v>
      </c>
      <c r="AK26" s="51">
        <v>794</v>
      </c>
      <c r="AL26" s="51">
        <v>3.36</v>
      </c>
      <c r="AM26" s="51">
        <v>71.150000000000006</v>
      </c>
      <c r="AN26" s="51">
        <v>71.150000000000006</v>
      </c>
      <c r="AO26" s="51">
        <v>194</v>
      </c>
      <c r="AP26" s="51">
        <v>590</v>
      </c>
      <c r="AQ26" s="51">
        <v>3.04</v>
      </c>
      <c r="AR26" s="51">
        <v>54.63</v>
      </c>
      <c r="AS26" s="51">
        <v>54.63</v>
      </c>
      <c r="AT26" s="51">
        <v>181</v>
      </c>
      <c r="AU26" s="51">
        <v>635</v>
      </c>
      <c r="AV26" s="51">
        <v>3.51</v>
      </c>
      <c r="AW26" s="51">
        <v>56.9</v>
      </c>
      <c r="AX26" s="51">
        <v>56.9</v>
      </c>
      <c r="AY26" s="51">
        <v>0</v>
      </c>
      <c r="AZ26" s="51">
        <v>0</v>
      </c>
      <c r="BA26" s="51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</row>
    <row r="27" spans="1:70">
      <c r="A27" s="51">
        <v>11021</v>
      </c>
      <c r="B27" s="51" t="s">
        <v>322</v>
      </c>
      <c r="C27" s="51" t="s">
        <v>254</v>
      </c>
      <c r="D27" s="51">
        <v>36</v>
      </c>
      <c r="E27" s="51">
        <v>36</v>
      </c>
      <c r="F27" s="52">
        <v>2444</v>
      </c>
      <c r="G27" s="52">
        <v>6352</v>
      </c>
      <c r="H27" s="51">
        <v>2.6</v>
      </c>
      <c r="I27" s="51">
        <v>48.34</v>
      </c>
      <c r="J27" s="51">
        <v>48.34</v>
      </c>
      <c r="K27" s="51">
        <v>292</v>
      </c>
      <c r="L27" s="51">
        <v>804</v>
      </c>
      <c r="M27" s="51">
        <v>2.75</v>
      </c>
      <c r="N27" s="51">
        <v>72.040000000000006</v>
      </c>
      <c r="O27" s="51">
        <v>72.040000000000006</v>
      </c>
      <c r="P27" s="51">
        <v>281</v>
      </c>
      <c r="Q27" s="51">
        <v>811</v>
      </c>
      <c r="R27" s="51">
        <v>2.89</v>
      </c>
      <c r="S27" s="51">
        <v>75.09</v>
      </c>
      <c r="T27" s="51">
        <v>75.09</v>
      </c>
      <c r="U27" s="51">
        <v>290</v>
      </c>
      <c r="V27" s="51">
        <v>814</v>
      </c>
      <c r="W27" s="51">
        <v>2.81</v>
      </c>
      <c r="X27" s="51">
        <v>72.94</v>
      </c>
      <c r="Y27" s="51">
        <v>72.94</v>
      </c>
      <c r="Z27" s="51">
        <v>231</v>
      </c>
      <c r="AA27" s="51">
        <v>587</v>
      </c>
      <c r="AB27" s="51">
        <v>2.54</v>
      </c>
      <c r="AC27" s="51">
        <v>52.6</v>
      </c>
      <c r="AD27" s="51">
        <v>52.6</v>
      </c>
      <c r="AE27" s="51">
        <v>299</v>
      </c>
      <c r="AF27" s="51">
        <v>658</v>
      </c>
      <c r="AG27" s="51">
        <v>2.2000000000000002</v>
      </c>
      <c r="AH27" s="51">
        <v>65.28</v>
      </c>
      <c r="AI27" s="51">
        <v>65.28</v>
      </c>
      <c r="AJ27" s="51">
        <v>320</v>
      </c>
      <c r="AK27" s="51">
        <v>724</v>
      </c>
      <c r="AL27" s="51">
        <v>2.2599999999999998</v>
      </c>
      <c r="AM27" s="51">
        <v>64.87</v>
      </c>
      <c r="AN27" s="51">
        <v>64.87</v>
      </c>
      <c r="AO27" s="51">
        <v>226</v>
      </c>
      <c r="AP27" s="51">
        <v>583</v>
      </c>
      <c r="AQ27" s="51">
        <v>2.58</v>
      </c>
      <c r="AR27" s="51">
        <v>53.98</v>
      </c>
      <c r="AS27" s="51">
        <v>53.98</v>
      </c>
      <c r="AT27" s="51">
        <v>244</v>
      </c>
      <c r="AU27" s="51">
        <v>627</v>
      </c>
      <c r="AV27" s="51">
        <v>2.57</v>
      </c>
      <c r="AW27" s="51">
        <v>56.18</v>
      </c>
      <c r="AX27" s="51">
        <v>56.18</v>
      </c>
      <c r="AY27" s="51">
        <v>261</v>
      </c>
      <c r="AZ27" s="51">
        <v>744</v>
      </c>
      <c r="BA27" s="51">
        <v>2.85</v>
      </c>
      <c r="BB27" s="51">
        <v>68.89</v>
      </c>
      <c r="BC27" s="51">
        <v>68.89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</row>
    <row r="28" spans="1:70">
      <c r="A28" s="51">
        <v>11022</v>
      </c>
      <c r="B28" s="51" t="s">
        <v>322</v>
      </c>
      <c r="C28" s="51" t="s">
        <v>255</v>
      </c>
      <c r="D28" s="51">
        <v>55</v>
      </c>
      <c r="E28" s="51">
        <v>55</v>
      </c>
      <c r="F28" s="52">
        <v>3312</v>
      </c>
      <c r="G28" s="52">
        <v>10142</v>
      </c>
      <c r="H28" s="51">
        <v>3.06</v>
      </c>
      <c r="I28" s="51">
        <v>50.52</v>
      </c>
      <c r="J28" s="51">
        <v>50.52</v>
      </c>
      <c r="K28" s="51">
        <v>409</v>
      </c>
      <c r="L28" s="52">
        <v>1235</v>
      </c>
      <c r="M28" s="51">
        <v>3.02</v>
      </c>
      <c r="N28" s="51">
        <v>72.430000000000007</v>
      </c>
      <c r="O28" s="51">
        <v>72.430000000000007</v>
      </c>
      <c r="P28" s="51">
        <v>389</v>
      </c>
      <c r="Q28" s="52">
        <v>1111</v>
      </c>
      <c r="R28" s="51">
        <v>2.86</v>
      </c>
      <c r="S28" s="51">
        <v>67.33</v>
      </c>
      <c r="T28" s="51">
        <v>67.33</v>
      </c>
      <c r="U28" s="51">
        <v>363</v>
      </c>
      <c r="V28" s="52">
        <v>1225</v>
      </c>
      <c r="W28" s="51">
        <v>3.37</v>
      </c>
      <c r="X28" s="51">
        <v>71.849999999999994</v>
      </c>
      <c r="Y28" s="51">
        <v>71.849999999999994</v>
      </c>
      <c r="Z28" s="51">
        <v>382</v>
      </c>
      <c r="AA28" s="52">
        <v>1134</v>
      </c>
      <c r="AB28" s="51">
        <v>2.97</v>
      </c>
      <c r="AC28" s="51">
        <v>66.510000000000005</v>
      </c>
      <c r="AD28" s="51">
        <v>66.510000000000005</v>
      </c>
      <c r="AE28" s="51">
        <v>323</v>
      </c>
      <c r="AF28" s="51">
        <v>997</v>
      </c>
      <c r="AG28" s="51">
        <v>3.09</v>
      </c>
      <c r="AH28" s="51">
        <v>64.739999999999995</v>
      </c>
      <c r="AI28" s="51">
        <v>64.739999999999995</v>
      </c>
      <c r="AJ28" s="51">
        <v>436</v>
      </c>
      <c r="AK28" s="52">
        <v>1242</v>
      </c>
      <c r="AL28" s="51">
        <v>2.85</v>
      </c>
      <c r="AM28" s="51">
        <v>72.84</v>
      </c>
      <c r="AN28" s="51">
        <v>72.84</v>
      </c>
      <c r="AO28" s="51">
        <v>345</v>
      </c>
      <c r="AP28" s="52">
        <v>1148</v>
      </c>
      <c r="AQ28" s="51">
        <v>3.33</v>
      </c>
      <c r="AR28" s="51">
        <v>69.58</v>
      </c>
      <c r="AS28" s="51">
        <v>69.58</v>
      </c>
      <c r="AT28" s="51">
        <v>358</v>
      </c>
      <c r="AU28" s="52">
        <v>1072</v>
      </c>
      <c r="AV28" s="51">
        <v>2.99</v>
      </c>
      <c r="AW28" s="51">
        <v>62.87</v>
      </c>
      <c r="AX28" s="51">
        <v>62.87</v>
      </c>
      <c r="AY28" s="51">
        <v>307</v>
      </c>
      <c r="AZ28" s="51">
        <v>978</v>
      </c>
      <c r="BA28" s="51">
        <v>3.19</v>
      </c>
      <c r="BB28" s="51">
        <v>59.27</v>
      </c>
      <c r="BC28" s="51">
        <v>59.27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0</v>
      </c>
      <c r="BQ28" s="51">
        <v>0</v>
      </c>
      <c r="BR28" s="51">
        <v>0</v>
      </c>
    </row>
    <row r="29" spans="1:70">
      <c r="A29" s="51">
        <v>11023</v>
      </c>
      <c r="B29" s="51" t="s">
        <v>322</v>
      </c>
      <c r="C29" s="51" t="s">
        <v>256</v>
      </c>
      <c r="D29" s="51">
        <v>114</v>
      </c>
      <c r="E29" s="51">
        <v>114</v>
      </c>
      <c r="F29" s="52">
        <v>6716</v>
      </c>
      <c r="G29" s="52">
        <v>23373</v>
      </c>
      <c r="H29" s="51">
        <v>3.48</v>
      </c>
      <c r="I29" s="51">
        <v>56.17</v>
      </c>
      <c r="J29" s="51">
        <v>56.17</v>
      </c>
      <c r="K29" s="51">
        <v>813</v>
      </c>
      <c r="L29" s="52">
        <v>2903</v>
      </c>
      <c r="M29" s="51">
        <v>3.57</v>
      </c>
      <c r="N29" s="51">
        <v>82.14</v>
      </c>
      <c r="O29" s="51">
        <v>82.14</v>
      </c>
      <c r="P29" s="51">
        <v>863</v>
      </c>
      <c r="Q29" s="52">
        <v>2876</v>
      </c>
      <c r="R29" s="51">
        <v>3.33</v>
      </c>
      <c r="S29" s="51">
        <v>84.09</v>
      </c>
      <c r="T29" s="51">
        <v>84.09</v>
      </c>
      <c r="U29" s="51">
        <v>779</v>
      </c>
      <c r="V29" s="52">
        <v>2726</v>
      </c>
      <c r="W29" s="51">
        <v>3.5</v>
      </c>
      <c r="X29" s="51">
        <v>77.14</v>
      </c>
      <c r="Y29" s="51">
        <v>77.14</v>
      </c>
      <c r="Z29" s="51">
        <v>784</v>
      </c>
      <c r="AA29" s="52">
        <v>2788</v>
      </c>
      <c r="AB29" s="51">
        <v>3.56</v>
      </c>
      <c r="AC29" s="51">
        <v>78.89</v>
      </c>
      <c r="AD29" s="51">
        <v>78.89</v>
      </c>
      <c r="AE29" s="51">
        <v>699</v>
      </c>
      <c r="AF29" s="52">
        <v>2342</v>
      </c>
      <c r="AG29" s="51">
        <v>3.35</v>
      </c>
      <c r="AH29" s="51">
        <v>73.37</v>
      </c>
      <c r="AI29" s="51">
        <v>73.37</v>
      </c>
      <c r="AJ29" s="51">
        <v>861</v>
      </c>
      <c r="AK29" s="52">
        <v>2977</v>
      </c>
      <c r="AL29" s="51">
        <v>3.46</v>
      </c>
      <c r="AM29" s="51">
        <v>84.24</v>
      </c>
      <c r="AN29" s="51">
        <v>84.24</v>
      </c>
      <c r="AO29" s="51">
        <v>763</v>
      </c>
      <c r="AP29" s="52">
        <v>2830</v>
      </c>
      <c r="AQ29" s="51">
        <v>3.71</v>
      </c>
      <c r="AR29" s="51">
        <v>82.75</v>
      </c>
      <c r="AS29" s="51">
        <v>82.75</v>
      </c>
      <c r="AT29" s="51">
        <v>685</v>
      </c>
      <c r="AU29" s="52">
        <v>2385</v>
      </c>
      <c r="AV29" s="51">
        <v>3.48</v>
      </c>
      <c r="AW29" s="51">
        <v>67.489999999999995</v>
      </c>
      <c r="AX29" s="51">
        <v>67.489999999999995</v>
      </c>
      <c r="AY29" s="51">
        <v>469</v>
      </c>
      <c r="AZ29" s="52">
        <v>1546</v>
      </c>
      <c r="BA29" s="51">
        <v>3.3</v>
      </c>
      <c r="BB29" s="51">
        <v>45.2</v>
      </c>
      <c r="BC29" s="51">
        <v>45.2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</row>
    <row r="30" spans="1:70">
      <c r="A30" s="51">
        <v>11024</v>
      </c>
      <c r="B30" s="51" t="s">
        <v>322</v>
      </c>
      <c r="C30" s="51" t="s">
        <v>257</v>
      </c>
      <c r="D30" s="51">
        <v>88</v>
      </c>
      <c r="E30" s="51">
        <v>88</v>
      </c>
      <c r="F30" s="52">
        <v>4704</v>
      </c>
      <c r="G30" s="52">
        <v>13923</v>
      </c>
      <c r="H30" s="51">
        <v>2.96</v>
      </c>
      <c r="I30" s="51">
        <v>43.35</v>
      </c>
      <c r="J30" s="51">
        <v>43.35</v>
      </c>
      <c r="K30" s="51">
        <v>553</v>
      </c>
      <c r="L30" s="52">
        <v>1825</v>
      </c>
      <c r="M30" s="51">
        <v>3.3</v>
      </c>
      <c r="N30" s="51">
        <v>66.900000000000006</v>
      </c>
      <c r="O30" s="51">
        <v>66.900000000000006</v>
      </c>
      <c r="P30" s="51">
        <v>622</v>
      </c>
      <c r="Q30" s="52">
        <v>1882</v>
      </c>
      <c r="R30" s="51">
        <v>3.03</v>
      </c>
      <c r="S30" s="51">
        <v>71.290000000000006</v>
      </c>
      <c r="T30" s="51">
        <v>71.290000000000006</v>
      </c>
      <c r="U30" s="51">
        <v>509</v>
      </c>
      <c r="V30" s="52">
        <v>1638</v>
      </c>
      <c r="W30" s="51">
        <v>3.22</v>
      </c>
      <c r="X30" s="51">
        <v>60.04</v>
      </c>
      <c r="Y30" s="51">
        <v>60.04</v>
      </c>
      <c r="Z30" s="51">
        <v>552</v>
      </c>
      <c r="AA30" s="52">
        <v>1566</v>
      </c>
      <c r="AB30" s="51">
        <v>2.84</v>
      </c>
      <c r="AC30" s="51">
        <v>57.4</v>
      </c>
      <c r="AD30" s="51">
        <v>57.4</v>
      </c>
      <c r="AE30" s="51">
        <v>498</v>
      </c>
      <c r="AF30" s="52">
        <v>1396</v>
      </c>
      <c r="AG30" s="51">
        <v>2.8</v>
      </c>
      <c r="AH30" s="51">
        <v>56.66</v>
      </c>
      <c r="AI30" s="51">
        <v>56.66</v>
      </c>
      <c r="AJ30" s="51">
        <v>559</v>
      </c>
      <c r="AK30" s="52">
        <v>1632</v>
      </c>
      <c r="AL30" s="51">
        <v>2.92</v>
      </c>
      <c r="AM30" s="51">
        <v>59.82</v>
      </c>
      <c r="AN30" s="51">
        <v>59.82</v>
      </c>
      <c r="AO30" s="51">
        <v>463</v>
      </c>
      <c r="AP30" s="52">
        <v>1378</v>
      </c>
      <c r="AQ30" s="51">
        <v>2.98</v>
      </c>
      <c r="AR30" s="51">
        <v>52.2</v>
      </c>
      <c r="AS30" s="51">
        <v>52.2</v>
      </c>
      <c r="AT30" s="51">
        <v>414</v>
      </c>
      <c r="AU30" s="52">
        <v>1126</v>
      </c>
      <c r="AV30" s="51">
        <v>2.72</v>
      </c>
      <c r="AW30" s="51">
        <v>41.28</v>
      </c>
      <c r="AX30" s="51">
        <v>41.28</v>
      </c>
      <c r="AY30" s="51">
        <v>447</v>
      </c>
      <c r="AZ30" s="52">
        <v>1247</v>
      </c>
      <c r="BA30" s="51">
        <v>2.79</v>
      </c>
      <c r="BB30" s="51">
        <v>47.23</v>
      </c>
      <c r="BC30" s="51">
        <v>47.23</v>
      </c>
      <c r="BD30" s="51">
        <v>87</v>
      </c>
      <c r="BE30" s="51">
        <v>233</v>
      </c>
      <c r="BF30" s="51">
        <v>2.68</v>
      </c>
      <c r="BG30" s="51">
        <v>8.5399999999999991</v>
      </c>
      <c r="BH30" s="51">
        <v>8.5399999999999991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</row>
    <row r="31" spans="1:70">
      <c r="A31" s="51">
        <v>11025</v>
      </c>
      <c r="B31" s="51" t="s">
        <v>322</v>
      </c>
      <c r="C31" s="51" t="s">
        <v>258</v>
      </c>
      <c r="D31" s="51">
        <v>114</v>
      </c>
      <c r="E31" s="51">
        <v>114</v>
      </c>
      <c r="F31" s="52">
        <v>5082</v>
      </c>
      <c r="G31" s="52">
        <v>18589</v>
      </c>
      <c r="H31" s="51">
        <v>3.66</v>
      </c>
      <c r="I31" s="51">
        <v>44.67</v>
      </c>
      <c r="J31" s="51">
        <v>44.67</v>
      </c>
      <c r="K31" s="51">
        <v>737</v>
      </c>
      <c r="L31" s="52">
        <v>2531</v>
      </c>
      <c r="M31" s="51">
        <v>3.43</v>
      </c>
      <c r="N31" s="51">
        <v>71.62</v>
      </c>
      <c r="O31" s="51">
        <v>71.62</v>
      </c>
      <c r="P31" s="51">
        <v>666</v>
      </c>
      <c r="Q31" s="52">
        <v>2518</v>
      </c>
      <c r="R31" s="51">
        <v>3.78</v>
      </c>
      <c r="S31" s="51">
        <v>73.63</v>
      </c>
      <c r="T31" s="51">
        <v>73.63</v>
      </c>
      <c r="U31" s="51">
        <v>678</v>
      </c>
      <c r="V31" s="52">
        <v>2383</v>
      </c>
      <c r="W31" s="51">
        <v>3.51</v>
      </c>
      <c r="X31" s="51">
        <v>67.430000000000007</v>
      </c>
      <c r="Y31" s="51">
        <v>67.430000000000007</v>
      </c>
      <c r="Z31" s="51">
        <v>686</v>
      </c>
      <c r="AA31" s="52">
        <v>2577</v>
      </c>
      <c r="AB31" s="51">
        <v>3.76</v>
      </c>
      <c r="AC31" s="51">
        <v>72.92</v>
      </c>
      <c r="AD31" s="51">
        <v>72.92</v>
      </c>
      <c r="AE31" s="51">
        <v>628</v>
      </c>
      <c r="AF31" s="52">
        <v>2219</v>
      </c>
      <c r="AG31" s="51">
        <v>3.53</v>
      </c>
      <c r="AH31" s="51">
        <v>69.52</v>
      </c>
      <c r="AI31" s="51">
        <v>69.52</v>
      </c>
      <c r="AJ31" s="51">
        <v>701</v>
      </c>
      <c r="AK31" s="52">
        <v>2383</v>
      </c>
      <c r="AL31" s="51">
        <v>3.4</v>
      </c>
      <c r="AM31" s="51">
        <v>67.430000000000007</v>
      </c>
      <c r="AN31" s="51">
        <v>67.430000000000007</v>
      </c>
      <c r="AO31" s="51">
        <v>494</v>
      </c>
      <c r="AP31" s="52">
        <v>2067</v>
      </c>
      <c r="AQ31" s="51">
        <v>4.18</v>
      </c>
      <c r="AR31" s="51">
        <v>60.44</v>
      </c>
      <c r="AS31" s="51">
        <v>60.44</v>
      </c>
      <c r="AT31" s="51">
        <v>492</v>
      </c>
      <c r="AU31" s="52">
        <v>1911</v>
      </c>
      <c r="AV31" s="51">
        <v>3.88</v>
      </c>
      <c r="AW31" s="51">
        <v>54.07</v>
      </c>
      <c r="AX31" s="51">
        <v>54.07</v>
      </c>
      <c r="AY31" s="51">
        <v>0</v>
      </c>
      <c r="AZ31" s="51">
        <v>0</v>
      </c>
      <c r="BA31" s="51">
        <v>0</v>
      </c>
      <c r="BB31" s="51">
        <v>0</v>
      </c>
      <c r="BC31" s="51">
        <v>0</v>
      </c>
      <c r="BD31" s="51">
        <v>0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0</v>
      </c>
      <c r="BQ31" s="51">
        <v>0</v>
      </c>
      <c r="BR31" s="51">
        <v>0</v>
      </c>
    </row>
    <row r="32" spans="1:70">
      <c r="A32" s="51">
        <v>11026</v>
      </c>
      <c r="B32" s="51" t="s">
        <v>322</v>
      </c>
      <c r="C32" s="51" t="s">
        <v>259</v>
      </c>
      <c r="D32" s="51">
        <v>30</v>
      </c>
      <c r="E32" s="51">
        <v>30</v>
      </c>
      <c r="F32" s="52">
        <v>1752</v>
      </c>
      <c r="G32" s="52">
        <v>4150</v>
      </c>
      <c r="H32" s="51">
        <v>2.37</v>
      </c>
      <c r="I32" s="51">
        <v>37.9</v>
      </c>
      <c r="J32" s="51">
        <v>37.9</v>
      </c>
      <c r="K32" s="51">
        <v>160</v>
      </c>
      <c r="L32" s="51">
        <v>395</v>
      </c>
      <c r="M32" s="51">
        <v>2.4700000000000002</v>
      </c>
      <c r="N32" s="51">
        <v>42.47</v>
      </c>
      <c r="O32" s="51">
        <v>42.47</v>
      </c>
      <c r="P32" s="51">
        <v>201</v>
      </c>
      <c r="Q32" s="51">
        <v>447</v>
      </c>
      <c r="R32" s="51">
        <v>2.2200000000000002</v>
      </c>
      <c r="S32" s="51">
        <v>49.67</v>
      </c>
      <c r="T32" s="51">
        <v>49.67</v>
      </c>
      <c r="U32" s="51">
        <v>225</v>
      </c>
      <c r="V32" s="51">
        <v>526</v>
      </c>
      <c r="W32" s="51">
        <v>2.34</v>
      </c>
      <c r="X32" s="51">
        <v>56.56</v>
      </c>
      <c r="Y32" s="51">
        <v>56.56</v>
      </c>
      <c r="Z32" s="51">
        <v>233</v>
      </c>
      <c r="AA32" s="51">
        <v>570</v>
      </c>
      <c r="AB32" s="51">
        <v>2.4500000000000002</v>
      </c>
      <c r="AC32" s="51">
        <v>61.29</v>
      </c>
      <c r="AD32" s="51">
        <v>61.29</v>
      </c>
      <c r="AE32" s="51">
        <v>211</v>
      </c>
      <c r="AF32" s="51">
        <v>483</v>
      </c>
      <c r="AG32" s="51">
        <v>2.29</v>
      </c>
      <c r="AH32" s="51">
        <v>57.5</v>
      </c>
      <c r="AI32" s="51">
        <v>57.5</v>
      </c>
      <c r="AJ32" s="51">
        <v>254</v>
      </c>
      <c r="AK32" s="51">
        <v>565</v>
      </c>
      <c r="AL32" s="51">
        <v>2.2200000000000002</v>
      </c>
      <c r="AM32" s="51">
        <v>60.75</v>
      </c>
      <c r="AN32" s="51">
        <v>60.75</v>
      </c>
      <c r="AO32" s="51">
        <v>174</v>
      </c>
      <c r="AP32" s="51">
        <v>441</v>
      </c>
      <c r="AQ32" s="51">
        <v>2.5299999999999998</v>
      </c>
      <c r="AR32" s="51">
        <v>49</v>
      </c>
      <c r="AS32" s="51">
        <v>49</v>
      </c>
      <c r="AT32" s="51">
        <v>148</v>
      </c>
      <c r="AU32" s="51">
        <v>413</v>
      </c>
      <c r="AV32" s="51">
        <v>2.79</v>
      </c>
      <c r="AW32" s="51">
        <v>44.41</v>
      </c>
      <c r="AX32" s="51">
        <v>44.41</v>
      </c>
      <c r="AY32" s="51">
        <v>146</v>
      </c>
      <c r="AZ32" s="51">
        <v>310</v>
      </c>
      <c r="BA32" s="51">
        <v>2.12</v>
      </c>
      <c r="BB32" s="51">
        <v>34.44</v>
      </c>
      <c r="BC32" s="51">
        <v>34.44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</row>
    <row r="33" spans="1:70">
      <c r="A33" s="51">
        <v>11027</v>
      </c>
      <c r="B33" s="51" t="s">
        <v>322</v>
      </c>
      <c r="C33" s="51" t="s">
        <v>260</v>
      </c>
      <c r="D33" s="51">
        <v>30</v>
      </c>
      <c r="E33" s="51">
        <v>30</v>
      </c>
      <c r="F33" s="52">
        <v>1426</v>
      </c>
      <c r="G33" s="52">
        <v>3998</v>
      </c>
      <c r="H33" s="51">
        <v>2.8</v>
      </c>
      <c r="I33" s="51">
        <v>36.51</v>
      </c>
      <c r="J33" s="51">
        <v>36.51</v>
      </c>
      <c r="K33" s="51">
        <v>171</v>
      </c>
      <c r="L33" s="51">
        <v>500</v>
      </c>
      <c r="M33" s="51">
        <v>2.92</v>
      </c>
      <c r="N33" s="51">
        <v>53.76</v>
      </c>
      <c r="O33" s="51">
        <v>53.76</v>
      </c>
      <c r="P33" s="51">
        <v>172</v>
      </c>
      <c r="Q33" s="51">
        <v>562</v>
      </c>
      <c r="R33" s="51">
        <v>3.27</v>
      </c>
      <c r="S33" s="51">
        <v>62.44</v>
      </c>
      <c r="T33" s="51">
        <v>62.44</v>
      </c>
      <c r="U33" s="51">
        <v>177</v>
      </c>
      <c r="V33" s="51">
        <v>540</v>
      </c>
      <c r="W33" s="51">
        <v>3.05</v>
      </c>
      <c r="X33" s="51">
        <v>58.06</v>
      </c>
      <c r="Y33" s="51">
        <v>58.06</v>
      </c>
      <c r="Z33" s="51">
        <v>158</v>
      </c>
      <c r="AA33" s="51">
        <v>457</v>
      </c>
      <c r="AB33" s="51">
        <v>2.89</v>
      </c>
      <c r="AC33" s="51">
        <v>49.14</v>
      </c>
      <c r="AD33" s="51">
        <v>49.14</v>
      </c>
      <c r="AE33" s="51">
        <v>149</v>
      </c>
      <c r="AF33" s="51">
        <v>374</v>
      </c>
      <c r="AG33" s="51">
        <v>2.5099999999999998</v>
      </c>
      <c r="AH33" s="51">
        <v>44.52</v>
      </c>
      <c r="AI33" s="51">
        <v>44.52</v>
      </c>
      <c r="AJ33" s="51">
        <v>181</v>
      </c>
      <c r="AK33" s="51">
        <v>409</v>
      </c>
      <c r="AL33" s="51">
        <v>2.2599999999999998</v>
      </c>
      <c r="AM33" s="51">
        <v>43.98</v>
      </c>
      <c r="AN33" s="51">
        <v>43.98</v>
      </c>
      <c r="AO33" s="51">
        <v>125</v>
      </c>
      <c r="AP33" s="51">
        <v>346</v>
      </c>
      <c r="AQ33" s="51">
        <v>2.77</v>
      </c>
      <c r="AR33" s="51">
        <v>38.44</v>
      </c>
      <c r="AS33" s="51">
        <v>38.44</v>
      </c>
      <c r="AT33" s="51">
        <v>138</v>
      </c>
      <c r="AU33" s="51">
        <v>402</v>
      </c>
      <c r="AV33" s="51">
        <v>2.91</v>
      </c>
      <c r="AW33" s="51">
        <v>43.23</v>
      </c>
      <c r="AX33" s="51">
        <v>43.23</v>
      </c>
      <c r="AY33" s="51">
        <v>155</v>
      </c>
      <c r="AZ33" s="51">
        <v>408</v>
      </c>
      <c r="BA33" s="51">
        <v>2.63</v>
      </c>
      <c r="BB33" s="51">
        <v>45.33</v>
      </c>
      <c r="BC33" s="51">
        <v>45.33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</row>
    <row r="34" spans="1:70">
      <c r="A34" s="51">
        <v>11028</v>
      </c>
      <c r="B34" s="51" t="s">
        <v>322</v>
      </c>
      <c r="C34" s="51" t="s">
        <v>261</v>
      </c>
      <c r="D34" s="51">
        <v>36</v>
      </c>
      <c r="E34" s="51">
        <v>36</v>
      </c>
      <c r="F34" s="52">
        <v>1765</v>
      </c>
      <c r="G34" s="52">
        <v>4490</v>
      </c>
      <c r="H34" s="51">
        <v>2.54</v>
      </c>
      <c r="I34" s="51">
        <v>34.17</v>
      </c>
      <c r="J34" s="51">
        <v>34.17</v>
      </c>
      <c r="K34" s="51">
        <v>222</v>
      </c>
      <c r="L34" s="51">
        <v>574</v>
      </c>
      <c r="M34" s="51">
        <v>2.59</v>
      </c>
      <c r="N34" s="51">
        <v>51.43</v>
      </c>
      <c r="O34" s="51">
        <v>51.43</v>
      </c>
      <c r="P34" s="51">
        <v>173</v>
      </c>
      <c r="Q34" s="51">
        <v>448</v>
      </c>
      <c r="R34" s="51">
        <v>2.59</v>
      </c>
      <c r="S34" s="51">
        <v>41.48</v>
      </c>
      <c r="T34" s="51">
        <v>41.48</v>
      </c>
      <c r="U34" s="51">
        <v>209</v>
      </c>
      <c r="V34" s="51">
        <v>581</v>
      </c>
      <c r="W34" s="51">
        <v>2.78</v>
      </c>
      <c r="X34" s="51">
        <v>52.06</v>
      </c>
      <c r="Y34" s="51">
        <v>52.06</v>
      </c>
      <c r="Z34" s="51">
        <v>198</v>
      </c>
      <c r="AA34" s="51">
        <v>525</v>
      </c>
      <c r="AB34" s="51">
        <v>2.65</v>
      </c>
      <c r="AC34" s="51">
        <v>47.04</v>
      </c>
      <c r="AD34" s="51">
        <v>47.04</v>
      </c>
      <c r="AE34" s="51">
        <v>196</v>
      </c>
      <c r="AF34" s="51">
        <v>482</v>
      </c>
      <c r="AG34" s="51">
        <v>2.46</v>
      </c>
      <c r="AH34" s="51">
        <v>47.82</v>
      </c>
      <c r="AI34" s="51">
        <v>47.82</v>
      </c>
      <c r="AJ34" s="51">
        <v>224</v>
      </c>
      <c r="AK34" s="51">
        <v>546</v>
      </c>
      <c r="AL34" s="51">
        <v>2.44</v>
      </c>
      <c r="AM34" s="51">
        <v>48.92</v>
      </c>
      <c r="AN34" s="51">
        <v>48.92</v>
      </c>
      <c r="AO34" s="51">
        <v>157</v>
      </c>
      <c r="AP34" s="51">
        <v>404</v>
      </c>
      <c r="AQ34" s="51">
        <v>2.57</v>
      </c>
      <c r="AR34" s="51">
        <v>37.409999999999997</v>
      </c>
      <c r="AS34" s="51">
        <v>37.409999999999997</v>
      </c>
      <c r="AT34" s="51">
        <v>200</v>
      </c>
      <c r="AU34" s="51">
        <v>477</v>
      </c>
      <c r="AV34" s="51">
        <v>2.39</v>
      </c>
      <c r="AW34" s="51">
        <v>42.74</v>
      </c>
      <c r="AX34" s="51">
        <v>42.74</v>
      </c>
      <c r="AY34" s="51">
        <v>179</v>
      </c>
      <c r="AZ34" s="51">
        <v>433</v>
      </c>
      <c r="BA34" s="51">
        <v>2.42</v>
      </c>
      <c r="BB34" s="51">
        <v>40.090000000000003</v>
      </c>
      <c r="BC34" s="51">
        <v>40.090000000000003</v>
      </c>
      <c r="BD34" s="51">
        <v>7</v>
      </c>
      <c r="BE34" s="51">
        <v>20</v>
      </c>
      <c r="BF34" s="51">
        <v>2.86</v>
      </c>
      <c r="BG34" s="51">
        <v>1.79</v>
      </c>
      <c r="BH34" s="51">
        <v>1.79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0</v>
      </c>
      <c r="BQ34" s="51">
        <v>0</v>
      </c>
      <c r="BR34" s="51">
        <v>0</v>
      </c>
    </row>
    <row r="35" spans="1:70">
      <c r="A35" s="51">
        <v>11029</v>
      </c>
      <c r="B35" s="51" t="s">
        <v>322</v>
      </c>
      <c r="C35" s="51" t="s">
        <v>262</v>
      </c>
      <c r="D35" s="51">
        <v>30</v>
      </c>
      <c r="E35" s="51">
        <v>30</v>
      </c>
      <c r="F35" s="52">
        <v>2087</v>
      </c>
      <c r="G35" s="52">
        <v>5839</v>
      </c>
      <c r="H35" s="51">
        <v>2.8</v>
      </c>
      <c r="I35" s="51">
        <v>53.32</v>
      </c>
      <c r="J35" s="51">
        <v>53.32</v>
      </c>
      <c r="K35" s="51">
        <v>224</v>
      </c>
      <c r="L35" s="51">
        <v>647</v>
      </c>
      <c r="M35" s="51">
        <v>2.89</v>
      </c>
      <c r="N35" s="51">
        <v>69.569999999999993</v>
      </c>
      <c r="O35" s="51">
        <v>69.569999999999993</v>
      </c>
      <c r="P35" s="51">
        <v>222</v>
      </c>
      <c r="Q35" s="51">
        <v>656</v>
      </c>
      <c r="R35" s="51">
        <v>2.95</v>
      </c>
      <c r="S35" s="51">
        <v>72.89</v>
      </c>
      <c r="T35" s="51">
        <v>72.89</v>
      </c>
      <c r="U35" s="51">
        <v>225</v>
      </c>
      <c r="V35" s="51">
        <v>670</v>
      </c>
      <c r="W35" s="51">
        <v>2.98</v>
      </c>
      <c r="X35" s="51">
        <v>72.040000000000006</v>
      </c>
      <c r="Y35" s="51">
        <v>72.040000000000006</v>
      </c>
      <c r="Z35" s="51">
        <v>204</v>
      </c>
      <c r="AA35" s="51">
        <v>543</v>
      </c>
      <c r="AB35" s="51">
        <v>2.66</v>
      </c>
      <c r="AC35" s="51">
        <v>58.39</v>
      </c>
      <c r="AD35" s="51">
        <v>58.39</v>
      </c>
      <c r="AE35" s="51">
        <v>213</v>
      </c>
      <c r="AF35" s="51">
        <v>648</v>
      </c>
      <c r="AG35" s="51">
        <v>3.04</v>
      </c>
      <c r="AH35" s="51">
        <v>77.14</v>
      </c>
      <c r="AI35" s="51">
        <v>77.14</v>
      </c>
      <c r="AJ35" s="51">
        <v>302</v>
      </c>
      <c r="AK35" s="51">
        <v>846</v>
      </c>
      <c r="AL35" s="51">
        <v>2.8</v>
      </c>
      <c r="AM35" s="51">
        <v>90.97</v>
      </c>
      <c r="AN35" s="51">
        <v>90.97</v>
      </c>
      <c r="AO35" s="51">
        <v>206</v>
      </c>
      <c r="AP35" s="51">
        <v>566</v>
      </c>
      <c r="AQ35" s="51">
        <v>2.75</v>
      </c>
      <c r="AR35" s="51">
        <v>62.89</v>
      </c>
      <c r="AS35" s="51">
        <v>62.89</v>
      </c>
      <c r="AT35" s="51">
        <v>246</v>
      </c>
      <c r="AU35" s="51">
        <v>615</v>
      </c>
      <c r="AV35" s="51">
        <v>2.5</v>
      </c>
      <c r="AW35" s="51">
        <v>66.13</v>
      </c>
      <c r="AX35" s="51">
        <v>66.13</v>
      </c>
      <c r="AY35" s="51">
        <v>245</v>
      </c>
      <c r="AZ35" s="51">
        <v>648</v>
      </c>
      <c r="BA35" s="51">
        <v>2.64</v>
      </c>
      <c r="BB35" s="51">
        <v>72</v>
      </c>
      <c r="BC35" s="51">
        <v>72</v>
      </c>
      <c r="BD35" s="51">
        <v>0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0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0</v>
      </c>
      <c r="BQ35" s="51">
        <v>0</v>
      </c>
      <c r="BR35" s="51">
        <v>0</v>
      </c>
    </row>
    <row r="36" spans="1:70">
      <c r="A36" s="51">
        <v>11446</v>
      </c>
      <c r="B36" s="51" t="s">
        <v>322</v>
      </c>
      <c r="C36" s="51" t="s">
        <v>263</v>
      </c>
      <c r="D36" s="51">
        <v>139</v>
      </c>
      <c r="E36" s="51">
        <v>139</v>
      </c>
      <c r="F36" s="52">
        <v>7028</v>
      </c>
      <c r="G36" s="52">
        <v>26436</v>
      </c>
      <c r="H36" s="51">
        <v>3.76</v>
      </c>
      <c r="I36" s="51">
        <v>52.11</v>
      </c>
      <c r="J36" s="51">
        <v>52.11</v>
      </c>
      <c r="K36" s="51">
        <v>920</v>
      </c>
      <c r="L36" s="52">
        <v>3394</v>
      </c>
      <c r="M36" s="51">
        <v>3.69</v>
      </c>
      <c r="N36" s="51">
        <v>78.77</v>
      </c>
      <c r="O36" s="51">
        <v>78.77</v>
      </c>
      <c r="P36" s="51">
        <v>908</v>
      </c>
      <c r="Q36" s="52">
        <v>3319</v>
      </c>
      <c r="R36" s="51">
        <v>3.66</v>
      </c>
      <c r="S36" s="51">
        <v>79.59</v>
      </c>
      <c r="T36" s="51">
        <v>79.59</v>
      </c>
      <c r="U36" s="51">
        <v>937</v>
      </c>
      <c r="V36" s="52">
        <v>3567</v>
      </c>
      <c r="W36" s="51">
        <v>3.81</v>
      </c>
      <c r="X36" s="51">
        <v>82.78</v>
      </c>
      <c r="Y36" s="51">
        <v>82.78</v>
      </c>
      <c r="Z36" s="51">
        <v>806</v>
      </c>
      <c r="AA36" s="52">
        <v>3200</v>
      </c>
      <c r="AB36" s="51">
        <v>3.97</v>
      </c>
      <c r="AC36" s="51">
        <v>74.260000000000005</v>
      </c>
      <c r="AD36" s="51">
        <v>74.260000000000005</v>
      </c>
      <c r="AE36" s="51">
        <v>677</v>
      </c>
      <c r="AF36" s="52">
        <v>2447</v>
      </c>
      <c r="AG36" s="51">
        <v>3.61</v>
      </c>
      <c r="AH36" s="51">
        <v>62.87</v>
      </c>
      <c r="AI36" s="51">
        <v>62.87</v>
      </c>
      <c r="AJ36" s="51">
        <v>859</v>
      </c>
      <c r="AK36" s="52">
        <v>3132</v>
      </c>
      <c r="AL36" s="51">
        <v>3.65</v>
      </c>
      <c r="AM36" s="51">
        <v>72.69</v>
      </c>
      <c r="AN36" s="51">
        <v>72.69</v>
      </c>
      <c r="AO36" s="51">
        <v>670</v>
      </c>
      <c r="AP36" s="52">
        <v>2558</v>
      </c>
      <c r="AQ36" s="51">
        <v>3.82</v>
      </c>
      <c r="AR36" s="51">
        <v>61.34</v>
      </c>
      <c r="AS36" s="51">
        <v>61.34</v>
      </c>
      <c r="AT36" s="51">
        <v>572</v>
      </c>
      <c r="AU36" s="52">
        <v>2335</v>
      </c>
      <c r="AV36" s="51">
        <v>4.08</v>
      </c>
      <c r="AW36" s="51">
        <v>54.19</v>
      </c>
      <c r="AX36" s="51">
        <v>54.19</v>
      </c>
      <c r="AY36" s="51">
        <v>679</v>
      </c>
      <c r="AZ36" s="52">
        <v>2484</v>
      </c>
      <c r="BA36" s="51">
        <v>3.66</v>
      </c>
      <c r="BB36" s="51">
        <v>59.57</v>
      </c>
      <c r="BC36" s="51">
        <v>59.57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</row>
    <row r="37" spans="1:70">
      <c r="A37" s="51">
        <v>25058</v>
      </c>
      <c r="B37" s="51" t="s">
        <v>322</v>
      </c>
      <c r="C37" s="51" t="s">
        <v>264</v>
      </c>
      <c r="D37" s="51">
        <v>30</v>
      </c>
      <c r="E37" s="51">
        <v>30</v>
      </c>
      <c r="F37" s="52">
        <v>1404</v>
      </c>
      <c r="G37" s="52">
        <v>4002</v>
      </c>
      <c r="H37" s="51">
        <v>2.85</v>
      </c>
      <c r="I37" s="51">
        <v>36.549999999999997</v>
      </c>
      <c r="J37" s="51">
        <v>36.549999999999997</v>
      </c>
      <c r="K37" s="51">
        <v>199</v>
      </c>
      <c r="L37" s="51">
        <v>584</v>
      </c>
      <c r="M37" s="51">
        <v>2.93</v>
      </c>
      <c r="N37" s="51">
        <v>62.8</v>
      </c>
      <c r="O37" s="51">
        <v>62.8</v>
      </c>
      <c r="P37" s="51">
        <v>156</v>
      </c>
      <c r="Q37" s="51">
        <v>464</v>
      </c>
      <c r="R37" s="51">
        <v>2.97</v>
      </c>
      <c r="S37" s="51">
        <v>51.56</v>
      </c>
      <c r="T37" s="51">
        <v>51.56</v>
      </c>
      <c r="U37" s="51">
        <v>152</v>
      </c>
      <c r="V37" s="51">
        <v>530</v>
      </c>
      <c r="W37" s="51">
        <v>3.49</v>
      </c>
      <c r="X37" s="51">
        <v>56.99</v>
      </c>
      <c r="Y37" s="51">
        <v>56.99</v>
      </c>
      <c r="Z37" s="51">
        <v>147</v>
      </c>
      <c r="AA37" s="51">
        <v>360</v>
      </c>
      <c r="AB37" s="51">
        <v>2.4500000000000002</v>
      </c>
      <c r="AC37" s="51">
        <v>38.71</v>
      </c>
      <c r="AD37" s="51">
        <v>38.71</v>
      </c>
      <c r="AE37" s="51">
        <v>162</v>
      </c>
      <c r="AF37" s="51">
        <v>404</v>
      </c>
      <c r="AG37" s="51">
        <v>2.4900000000000002</v>
      </c>
      <c r="AH37" s="51">
        <v>48.1</v>
      </c>
      <c r="AI37" s="51">
        <v>48.1</v>
      </c>
      <c r="AJ37" s="51">
        <v>172</v>
      </c>
      <c r="AK37" s="51">
        <v>462</v>
      </c>
      <c r="AL37" s="51">
        <v>2.69</v>
      </c>
      <c r="AM37" s="51">
        <v>49.68</v>
      </c>
      <c r="AN37" s="51">
        <v>49.68</v>
      </c>
      <c r="AO37" s="51">
        <v>189</v>
      </c>
      <c r="AP37" s="51">
        <v>566</v>
      </c>
      <c r="AQ37" s="51">
        <v>2.99</v>
      </c>
      <c r="AR37" s="51">
        <v>62.89</v>
      </c>
      <c r="AS37" s="51">
        <v>62.89</v>
      </c>
      <c r="AT37" s="51">
        <v>147</v>
      </c>
      <c r="AU37" s="51">
        <v>402</v>
      </c>
      <c r="AV37" s="51">
        <v>2.73</v>
      </c>
      <c r="AW37" s="51">
        <v>43.23</v>
      </c>
      <c r="AX37" s="51">
        <v>43.23</v>
      </c>
      <c r="AY37" s="51">
        <v>80</v>
      </c>
      <c r="AZ37" s="51">
        <v>230</v>
      </c>
      <c r="BA37" s="51">
        <v>2.88</v>
      </c>
      <c r="BB37" s="51">
        <v>25.56</v>
      </c>
      <c r="BC37" s="51">
        <v>25.56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0</v>
      </c>
      <c r="BQ37" s="51">
        <v>0</v>
      </c>
      <c r="BR37" s="51">
        <v>0</v>
      </c>
    </row>
    <row r="38" spans="1:70">
      <c r="A38" s="51">
        <v>25059</v>
      </c>
      <c r="B38" s="51" t="s">
        <v>322</v>
      </c>
      <c r="C38" s="51" t="s">
        <v>265</v>
      </c>
      <c r="D38" s="51">
        <v>30</v>
      </c>
      <c r="E38" s="51">
        <v>30</v>
      </c>
      <c r="F38" s="52">
        <v>1113</v>
      </c>
      <c r="G38" s="52">
        <v>3725</v>
      </c>
      <c r="H38" s="51">
        <v>3.35</v>
      </c>
      <c r="I38" s="51">
        <v>34.020000000000003</v>
      </c>
      <c r="J38" s="51">
        <v>34.020000000000003</v>
      </c>
      <c r="K38" s="51">
        <v>130</v>
      </c>
      <c r="L38" s="51">
        <v>475</v>
      </c>
      <c r="M38" s="51">
        <v>3.65</v>
      </c>
      <c r="N38" s="51">
        <v>51.08</v>
      </c>
      <c r="O38" s="51">
        <v>51.08</v>
      </c>
      <c r="P38" s="51">
        <v>144</v>
      </c>
      <c r="Q38" s="51">
        <v>482</v>
      </c>
      <c r="R38" s="51">
        <v>3.35</v>
      </c>
      <c r="S38" s="51">
        <v>53.56</v>
      </c>
      <c r="T38" s="51">
        <v>53.56</v>
      </c>
      <c r="U38" s="51">
        <v>149</v>
      </c>
      <c r="V38" s="51">
        <v>497</v>
      </c>
      <c r="W38" s="51">
        <v>3.34</v>
      </c>
      <c r="X38" s="51">
        <v>53.44</v>
      </c>
      <c r="Y38" s="51">
        <v>53.44</v>
      </c>
      <c r="Z38" s="51">
        <v>151</v>
      </c>
      <c r="AA38" s="51">
        <v>486</v>
      </c>
      <c r="AB38" s="51">
        <v>3.22</v>
      </c>
      <c r="AC38" s="51">
        <v>52.26</v>
      </c>
      <c r="AD38" s="51">
        <v>52.26</v>
      </c>
      <c r="AE38" s="51">
        <v>136</v>
      </c>
      <c r="AF38" s="51">
        <v>431</v>
      </c>
      <c r="AG38" s="51">
        <v>3.17</v>
      </c>
      <c r="AH38" s="51">
        <v>51.31</v>
      </c>
      <c r="AI38" s="51">
        <v>51.31</v>
      </c>
      <c r="AJ38" s="51">
        <v>163</v>
      </c>
      <c r="AK38" s="51">
        <v>485</v>
      </c>
      <c r="AL38" s="51">
        <v>2.98</v>
      </c>
      <c r="AM38" s="51">
        <v>52.15</v>
      </c>
      <c r="AN38" s="51">
        <v>52.15</v>
      </c>
      <c r="AO38" s="51">
        <v>119</v>
      </c>
      <c r="AP38" s="51">
        <v>408</v>
      </c>
      <c r="AQ38" s="51">
        <v>3.43</v>
      </c>
      <c r="AR38" s="51">
        <v>45.33</v>
      </c>
      <c r="AS38" s="51">
        <v>45.33</v>
      </c>
      <c r="AT38" s="51">
        <v>121</v>
      </c>
      <c r="AU38" s="51">
        <v>461</v>
      </c>
      <c r="AV38" s="51">
        <v>3.81</v>
      </c>
      <c r="AW38" s="51">
        <v>49.57</v>
      </c>
      <c r="AX38" s="51">
        <v>49.57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</row>
    <row r="39" spans="1:70" s="46" customFormat="1">
      <c r="A39" s="51">
        <v>10705</v>
      </c>
      <c r="B39" s="51" t="s">
        <v>322</v>
      </c>
      <c r="C39" s="51" t="s">
        <v>266</v>
      </c>
      <c r="D39" s="51">
        <v>541</v>
      </c>
      <c r="E39" s="51">
        <v>541</v>
      </c>
      <c r="F39" s="52">
        <v>36163</v>
      </c>
      <c r="G39" s="52">
        <v>195064</v>
      </c>
      <c r="H39" s="51">
        <v>5.39</v>
      </c>
      <c r="I39" s="51">
        <v>98.78</v>
      </c>
      <c r="J39" s="51">
        <v>98.78</v>
      </c>
      <c r="K39" s="52">
        <v>3598</v>
      </c>
      <c r="L39" s="52">
        <v>18740</v>
      </c>
      <c r="M39" s="51">
        <v>5.21</v>
      </c>
      <c r="N39" s="51">
        <v>111.74</v>
      </c>
      <c r="O39" s="51">
        <v>111.74</v>
      </c>
      <c r="P39" s="52">
        <v>3341</v>
      </c>
      <c r="Q39" s="52">
        <v>18158</v>
      </c>
      <c r="R39" s="51">
        <v>5.43</v>
      </c>
      <c r="S39" s="51">
        <v>111.88</v>
      </c>
      <c r="T39" s="51">
        <v>111.88</v>
      </c>
      <c r="U39" s="52">
        <v>3511</v>
      </c>
      <c r="V39" s="52">
        <v>18992</v>
      </c>
      <c r="W39" s="51">
        <v>5.41</v>
      </c>
      <c r="X39" s="51">
        <v>113.24</v>
      </c>
      <c r="Y39" s="51">
        <v>113.24</v>
      </c>
      <c r="Z39" s="52">
        <v>3016</v>
      </c>
      <c r="AA39" s="52">
        <v>17792</v>
      </c>
      <c r="AB39" s="51">
        <v>5.9</v>
      </c>
      <c r="AC39" s="51">
        <v>106.09</v>
      </c>
      <c r="AD39" s="51">
        <v>106.09</v>
      </c>
      <c r="AE39" s="52">
        <v>2769</v>
      </c>
      <c r="AF39" s="52">
        <v>14560</v>
      </c>
      <c r="AG39" s="51">
        <v>5.26</v>
      </c>
      <c r="AH39" s="51">
        <v>96.12</v>
      </c>
      <c r="AI39" s="51">
        <v>96.12</v>
      </c>
      <c r="AJ39" s="52">
        <v>3389</v>
      </c>
      <c r="AK39" s="52">
        <v>18308</v>
      </c>
      <c r="AL39" s="51">
        <v>5.4</v>
      </c>
      <c r="AM39" s="51">
        <v>109.16</v>
      </c>
      <c r="AN39" s="51">
        <v>109.16</v>
      </c>
      <c r="AO39" s="52">
        <v>2963</v>
      </c>
      <c r="AP39" s="52">
        <v>16703</v>
      </c>
      <c r="AQ39" s="51">
        <v>5.64</v>
      </c>
      <c r="AR39" s="51">
        <v>102.91</v>
      </c>
      <c r="AS39" s="51">
        <v>102.91</v>
      </c>
      <c r="AT39" s="52">
        <v>2896</v>
      </c>
      <c r="AU39" s="52">
        <v>15657</v>
      </c>
      <c r="AV39" s="51">
        <v>5.41</v>
      </c>
      <c r="AW39" s="51">
        <v>93.36</v>
      </c>
      <c r="AX39" s="51">
        <v>93.36</v>
      </c>
      <c r="AY39" s="52">
        <v>3209</v>
      </c>
      <c r="AZ39" s="52">
        <v>15715</v>
      </c>
      <c r="BA39" s="51">
        <v>4.9000000000000004</v>
      </c>
      <c r="BB39" s="51">
        <v>96.83</v>
      </c>
      <c r="BC39" s="51">
        <v>96.83</v>
      </c>
      <c r="BD39" s="52">
        <v>3289</v>
      </c>
      <c r="BE39" s="52">
        <v>18601</v>
      </c>
      <c r="BF39" s="51">
        <v>5.66</v>
      </c>
      <c r="BG39" s="51">
        <v>110.91</v>
      </c>
      <c r="BH39" s="51">
        <v>110.91</v>
      </c>
      <c r="BI39" s="52">
        <v>3382</v>
      </c>
      <c r="BJ39" s="52">
        <v>18289</v>
      </c>
      <c r="BK39" s="51">
        <v>5.41</v>
      </c>
      <c r="BL39" s="51">
        <v>109.05</v>
      </c>
      <c r="BM39" s="51">
        <v>109.05</v>
      </c>
      <c r="BN39" s="51">
        <v>800</v>
      </c>
      <c r="BO39" s="51">
        <v>3549</v>
      </c>
      <c r="BP39" s="51">
        <v>4.4400000000000004</v>
      </c>
      <c r="BQ39" s="51">
        <v>21.87</v>
      </c>
      <c r="BR39" s="51">
        <v>21.87</v>
      </c>
    </row>
    <row r="40" spans="1:70">
      <c r="A40" s="51">
        <v>11030</v>
      </c>
      <c r="B40" s="51" t="s">
        <v>322</v>
      </c>
      <c r="C40" s="51" t="s">
        <v>267</v>
      </c>
      <c r="D40" s="51">
        <v>52</v>
      </c>
      <c r="E40" s="51">
        <v>52</v>
      </c>
      <c r="F40" s="52">
        <v>2874</v>
      </c>
      <c r="G40" s="52">
        <v>10801</v>
      </c>
      <c r="H40" s="51">
        <v>3.76</v>
      </c>
      <c r="I40" s="51">
        <v>56.91</v>
      </c>
      <c r="J40" s="51">
        <v>56.91</v>
      </c>
      <c r="K40" s="51">
        <v>302</v>
      </c>
      <c r="L40" s="51">
        <v>904</v>
      </c>
      <c r="M40" s="51">
        <v>2.99</v>
      </c>
      <c r="N40" s="51">
        <v>56.08</v>
      </c>
      <c r="O40" s="51">
        <v>56.08</v>
      </c>
      <c r="P40" s="51">
        <v>343</v>
      </c>
      <c r="Q40" s="52">
        <v>1209</v>
      </c>
      <c r="R40" s="51">
        <v>3.52</v>
      </c>
      <c r="S40" s="51">
        <v>77.5</v>
      </c>
      <c r="T40" s="51">
        <v>77.5</v>
      </c>
      <c r="U40" s="51">
        <v>257</v>
      </c>
      <c r="V40" s="51">
        <v>845</v>
      </c>
      <c r="W40" s="51">
        <v>3.29</v>
      </c>
      <c r="X40" s="51">
        <v>52.42</v>
      </c>
      <c r="Y40" s="51">
        <v>52.42</v>
      </c>
      <c r="Z40" s="51">
        <v>206</v>
      </c>
      <c r="AA40" s="51">
        <v>611</v>
      </c>
      <c r="AB40" s="51">
        <v>2.97</v>
      </c>
      <c r="AC40" s="51">
        <v>37.9</v>
      </c>
      <c r="AD40" s="51">
        <v>37.9</v>
      </c>
      <c r="AE40" s="51">
        <v>213</v>
      </c>
      <c r="AF40" s="51">
        <v>674</v>
      </c>
      <c r="AG40" s="51">
        <v>3.16</v>
      </c>
      <c r="AH40" s="51">
        <v>46.29</v>
      </c>
      <c r="AI40" s="51">
        <v>46.29</v>
      </c>
      <c r="AJ40" s="51">
        <v>254</v>
      </c>
      <c r="AK40" s="51">
        <v>771</v>
      </c>
      <c r="AL40" s="51">
        <v>3.04</v>
      </c>
      <c r="AM40" s="51">
        <v>47.83</v>
      </c>
      <c r="AN40" s="51">
        <v>47.83</v>
      </c>
      <c r="AO40" s="51">
        <v>234</v>
      </c>
      <c r="AP40" s="51">
        <v>833</v>
      </c>
      <c r="AQ40" s="51">
        <v>3.56</v>
      </c>
      <c r="AR40" s="51">
        <v>53.4</v>
      </c>
      <c r="AS40" s="51">
        <v>53.4</v>
      </c>
      <c r="AT40" s="51">
        <v>197</v>
      </c>
      <c r="AU40" s="51">
        <v>693</v>
      </c>
      <c r="AV40" s="51">
        <v>3.52</v>
      </c>
      <c r="AW40" s="51">
        <v>42.99</v>
      </c>
      <c r="AX40" s="51">
        <v>42.99</v>
      </c>
      <c r="AY40" s="51">
        <v>213</v>
      </c>
      <c r="AZ40" s="51">
        <v>741</v>
      </c>
      <c r="BA40" s="51">
        <v>3.48</v>
      </c>
      <c r="BB40" s="51">
        <v>47.5</v>
      </c>
      <c r="BC40" s="51">
        <v>47.5</v>
      </c>
      <c r="BD40" s="51">
        <v>218</v>
      </c>
      <c r="BE40" s="51">
        <v>927</v>
      </c>
      <c r="BF40" s="51">
        <v>4.25</v>
      </c>
      <c r="BG40" s="51">
        <v>57.51</v>
      </c>
      <c r="BH40" s="51">
        <v>57.51</v>
      </c>
      <c r="BI40" s="51">
        <v>298</v>
      </c>
      <c r="BJ40" s="51">
        <v>1847</v>
      </c>
      <c r="BK40" s="51">
        <v>6.2</v>
      </c>
      <c r="BL40" s="51">
        <v>114.58</v>
      </c>
      <c r="BM40" s="51">
        <v>114.58</v>
      </c>
      <c r="BN40" s="51">
        <v>139</v>
      </c>
      <c r="BO40" s="51">
        <v>746</v>
      </c>
      <c r="BP40" s="51">
        <v>5.37</v>
      </c>
      <c r="BQ40" s="51">
        <v>47.82</v>
      </c>
      <c r="BR40" s="51">
        <v>47.82</v>
      </c>
    </row>
    <row r="41" spans="1:70">
      <c r="A41" s="51">
        <v>11031</v>
      </c>
      <c r="B41" s="51" t="s">
        <v>322</v>
      </c>
      <c r="C41" s="51" t="s">
        <v>268</v>
      </c>
      <c r="D41" s="51">
        <v>73</v>
      </c>
      <c r="E41" s="51">
        <v>73</v>
      </c>
      <c r="F41" s="52">
        <v>4511</v>
      </c>
      <c r="G41" s="52">
        <v>14031</v>
      </c>
      <c r="H41" s="51">
        <v>3.11</v>
      </c>
      <c r="I41" s="51">
        <v>52.66</v>
      </c>
      <c r="J41" s="51">
        <v>52.66</v>
      </c>
      <c r="K41" s="51">
        <v>498</v>
      </c>
      <c r="L41" s="52">
        <v>1321</v>
      </c>
      <c r="M41" s="51">
        <v>2.65</v>
      </c>
      <c r="N41" s="51">
        <v>58.37</v>
      </c>
      <c r="O41" s="51">
        <v>58.37</v>
      </c>
      <c r="P41" s="51">
        <v>545</v>
      </c>
      <c r="Q41" s="52">
        <v>1469</v>
      </c>
      <c r="R41" s="51">
        <v>2.7</v>
      </c>
      <c r="S41" s="51">
        <v>67.08</v>
      </c>
      <c r="T41" s="51">
        <v>67.08</v>
      </c>
      <c r="U41" s="51">
        <v>450</v>
      </c>
      <c r="V41" s="52">
        <v>1302</v>
      </c>
      <c r="W41" s="51">
        <v>2.89</v>
      </c>
      <c r="X41" s="51">
        <v>57.53</v>
      </c>
      <c r="Y41" s="51">
        <v>57.53</v>
      </c>
      <c r="Z41" s="51">
        <v>331</v>
      </c>
      <c r="AA41" s="51">
        <v>938</v>
      </c>
      <c r="AB41" s="51">
        <v>2.83</v>
      </c>
      <c r="AC41" s="51">
        <v>41.45</v>
      </c>
      <c r="AD41" s="51">
        <v>41.45</v>
      </c>
      <c r="AE41" s="51">
        <v>336</v>
      </c>
      <c r="AF41" s="51">
        <v>884</v>
      </c>
      <c r="AG41" s="51">
        <v>2.63</v>
      </c>
      <c r="AH41" s="51">
        <v>43.25</v>
      </c>
      <c r="AI41" s="51">
        <v>43.25</v>
      </c>
      <c r="AJ41" s="51">
        <v>409</v>
      </c>
      <c r="AK41" s="52">
        <v>1026</v>
      </c>
      <c r="AL41" s="51">
        <v>2.5099999999999998</v>
      </c>
      <c r="AM41" s="51">
        <v>45.34</v>
      </c>
      <c r="AN41" s="51">
        <v>45.34</v>
      </c>
      <c r="AO41" s="51">
        <v>395</v>
      </c>
      <c r="AP41" s="52">
        <v>1165</v>
      </c>
      <c r="AQ41" s="51">
        <v>2.95</v>
      </c>
      <c r="AR41" s="51">
        <v>53.2</v>
      </c>
      <c r="AS41" s="51">
        <v>53.2</v>
      </c>
      <c r="AT41" s="51">
        <v>354</v>
      </c>
      <c r="AU41" s="52">
        <v>1064</v>
      </c>
      <c r="AV41" s="51">
        <v>3.01</v>
      </c>
      <c r="AW41" s="51">
        <v>47.02</v>
      </c>
      <c r="AX41" s="51">
        <v>47.02</v>
      </c>
      <c r="AY41" s="51">
        <v>351</v>
      </c>
      <c r="AZ41" s="52">
        <v>1039</v>
      </c>
      <c r="BA41" s="51">
        <v>2.96</v>
      </c>
      <c r="BB41" s="51">
        <v>47.44</v>
      </c>
      <c r="BC41" s="51">
        <v>47.44</v>
      </c>
      <c r="BD41" s="51">
        <v>376</v>
      </c>
      <c r="BE41" s="52">
        <v>1349</v>
      </c>
      <c r="BF41" s="51">
        <v>3.59</v>
      </c>
      <c r="BG41" s="51">
        <v>59.61</v>
      </c>
      <c r="BH41" s="51">
        <v>59.61</v>
      </c>
      <c r="BI41" s="51">
        <v>466</v>
      </c>
      <c r="BJ41" s="51">
        <v>2474</v>
      </c>
      <c r="BK41" s="51">
        <v>5.31</v>
      </c>
      <c r="BL41" s="51">
        <v>109.32</v>
      </c>
      <c r="BM41" s="51">
        <v>109.32</v>
      </c>
      <c r="BN41" s="51">
        <v>0</v>
      </c>
      <c r="BO41" s="51">
        <v>0</v>
      </c>
      <c r="BP41" s="51">
        <v>0</v>
      </c>
      <c r="BQ41" s="51">
        <v>0</v>
      </c>
      <c r="BR41" s="51">
        <v>0</v>
      </c>
    </row>
    <row r="42" spans="1:70">
      <c r="A42" s="51">
        <v>11032</v>
      </c>
      <c r="B42" s="51" t="s">
        <v>322</v>
      </c>
      <c r="C42" s="51" t="s">
        <v>269</v>
      </c>
      <c r="D42" s="51">
        <v>33</v>
      </c>
      <c r="E42" s="51">
        <v>33</v>
      </c>
      <c r="F42" s="52">
        <v>3569</v>
      </c>
      <c r="G42" s="52">
        <v>10825</v>
      </c>
      <c r="H42" s="51">
        <v>3.03</v>
      </c>
      <c r="I42" s="51">
        <v>89.87</v>
      </c>
      <c r="J42" s="51">
        <v>89.87</v>
      </c>
      <c r="K42" s="51">
        <v>355</v>
      </c>
      <c r="L42" s="52">
        <v>1003</v>
      </c>
      <c r="M42" s="51">
        <v>2.83</v>
      </c>
      <c r="N42" s="51">
        <v>98.04</v>
      </c>
      <c r="O42" s="51">
        <v>98.04</v>
      </c>
      <c r="P42" s="51">
        <v>322</v>
      </c>
      <c r="Q42" s="51">
        <v>920</v>
      </c>
      <c r="R42" s="51">
        <v>2.86</v>
      </c>
      <c r="S42" s="51">
        <v>92.93</v>
      </c>
      <c r="T42" s="51">
        <v>92.93</v>
      </c>
      <c r="U42" s="51">
        <v>329</v>
      </c>
      <c r="V42" s="51">
        <v>903</v>
      </c>
      <c r="W42" s="51">
        <v>2.74</v>
      </c>
      <c r="X42" s="51">
        <v>88.27</v>
      </c>
      <c r="Y42" s="51">
        <v>88.27</v>
      </c>
      <c r="Z42" s="51">
        <v>256</v>
      </c>
      <c r="AA42" s="51">
        <v>728</v>
      </c>
      <c r="AB42" s="51">
        <v>2.84</v>
      </c>
      <c r="AC42" s="51">
        <v>71.16</v>
      </c>
      <c r="AD42" s="51">
        <v>71.16</v>
      </c>
      <c r="AE42" s="51">
        <v>256</v>
      </c>
      <c r="AF42" s="51">
        <v>759</v>
      </c>
      <c r="AG42" s="51">
        <v>2.96</v>
      </c>
      <c r="AH42" s="51">
        <v>82.14</v>
      </c>
      <c r="AI42" s="51">
        <v>82.14</v>
      </c>
      <c r="AJ42" s="51">
        <v>356</v>
      </c>
      <c r="AK42" s="52">
        <v>1045</v>
      </c>
      <c r="AL42" s="51">
        <v>2.94</v>
      </c>
      <c r="AM42" s="51">
        <v>102.15</v>
      </c>
      <c r="AN42" s="51">
        <v>102.15</v>
      </c>
      <c r="AO42" s="51">
        <v>323</v>
      </c>
      <c r="AP42" s="51">
        <v>917</v>
      </c>
      <c r="AQ42" s="51">
        <v>2.84</v>
      </c>
      <c r="AR42" s="51">
        <v>92.63</v>
      </c>
      <c r="AS42" s="51">
        <v>92.63</v>
      </c>
      <c r="AT42" s="51">
        <v>305</v>
      </c>
      <c r="AU42" s="51">
        <v>809</v>
      </c>
      <c r="AV42" s="51">
        <v>2.65</v>
      </c>
      <c r="AW42" s="51">
        <v>79.08</v>
      </c>
      <c r="AX42" s="51">
        <v>79.08</v>
      </c>
      <c r="AY42" s="51">
        <v>398</v>
      </c>
      <c r="AZ42" s="52">
        <v>1021</v>
      </c>
      <c r="BA42" s="51">
        <v>2.57</v>
      </c>
      <c r="BB42" s="51">
        <v>103.13</v>
      </c>
      <c r="BC42" s="51">
        <v>103.13</v>
      </c>
      <c r="BD42" s="51">
        <v>285</v>
      </c>
      <c r="BE42" s="51">
        <v>886</v>
      </c>
      <c r="BF42" s="51">
        <v>3.11</v>
      </c>
      <c r="BG42" s="51">
        <v>86.61</v>
      </c>
      <c r="BH42" s="51">
        <v>86.61</v>
      </c>
      <c r="BI42" s="51">
        <v>384</v>
      </c>
      <c r="BJ42" s="52">
        <v>1834</v>
      </c>
      <c r="BK42" s="51">
        <v>4.78</v>
      </c>
      <c r="BL42" s="51">
        <v>179.28</v>
      </c>
      <c r="BM42" s="51">
        <v>179.28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</row>
    <row r="43" spans="1:70">
      <c r="A43" s="51">
        <v>11033</v>
      </c>
      <c r="B43" s="51" t="s">
        <v>322</v>
      </c>
      <c r="C43" s="51" t="s">
        <v>270</v>
      </c>
      <c r="D43" s="51">
        <v>30</v>
      </c>
      <c r="E43" s="51">
        <v>30</v>
      </c>
      <c r="F43" s="52">
        <v>1134</v>
      </c>
      <c r="G43" s="52">
        <v>3468</v>
      </c>
      <c r="H43" s="51">
        <v>3.06</v>
      </c>
      <c r="I43" s="51">
        <v>31.67</v>
      </c>
      <c r="J43" s="51">
        <v>31.67</v>
      </c>
      <c r="K43" s="51">
        <v>129</v>
      </c>
      <c r="L43" s="51">
        <v>353</v>
      </c>
      <c r="M43" s="51">
        <v>2.74</v>
      </c>
      <c r="N43" s="51">
        <v>37.96</v>
      </c>
      <c r="O43" s="51">
        <v>37.96</v>
      </c>
      <c r="P43" s="51">
        <v>107</v>
      </c>
      <c r="Q43" s="51">
        <v>287</v>
      </c>
      <c r="R43" s="51">
        <v>2.68</v>
      </c>
      <c r="S43" s="51">
        <v>31.89</v>
      </c>
      <c r="T43" s="51">
        <v>31.89</v>
      </c>
      <c r="U43" s="51">
        <v>83</v>
      </c>
      <c r="V43" s="51">
        <v>225</v>
      </c>
      <c r="W43" s="51">
        <v>2.71</v>
      </c>
      <c r="X43" s="51">
        <v>24.19</v>
      </c>
      <c r="Y43" s="51">
        <v>24.19</v>
      </c>
      <c r="Z43" s="51">
        <v>91</v>
      </c>
      <c r="AA43" s="51">
        <v>222</v>
      </c>
      <c r="AB43" s="51">
        <v>2.44</v>
      </c>
      <c r="AC43" s="51">
        <v>23.87</v>
      </c>
      <c r="AD43" s="51">
        <v>23.87</v>
      </c>
      <c r="AE43" s="51">
        <v>74</v>
      </c>
      <c r="AF43" s="51">
        <v>191</v>
      </c>
      <c r="AG43" s="51">
        <v>2.58</v>
      </c>
      <c r="AH43" s="51">
        <v>22.74</v>
      </c>
      <c r="AI43" s="51">
        <v>22.74</v>
      </c>
      <c r="AJ43" s="51">
        <v>100</v>
      </c>
      <c r="AK43" s="51">
        <v>240</v>
      </c>
      <c r="AL43" s="51">
        <v>2.4</v>
      </c>
      <c r="AM43" s="51">
        <v>25.81</v>
      </c>
      <c r="AN43" s="51">
        <v>25.81</v>
      </c>
      <c r="AO43" s="51">
        <v>118</v>
      </c>
      <c r="AP43" s="51">
        <v>270</v>
      </c>
      <c r="AQ43" s="51">
        <v>2.29</v>
      </c>
      <c r="AR43" s="51">
        <v>30</v>
      </c>
      <c r="AS43" s="51">
        <v>30</v>
      </c>
      <c r="AT43" s="51">
        <v>105</v>
      </c>
      <c r="AU43" s="51">
        <v>239</v>
      </c>
      <c r="AV43" s="51">
        <v>2.2799999999999998</v>
      </c>
      <c r="AW43" s="51">
        <v>25.7</v>
      </c>
      <c r="AX43" s="51">
        <v>25.7</v>
      </c>
      <c r="AY43" s="51">
        <v>97</v>
      </c>
      <c r="AZ43" s="51">
        <v>213</v>
      </c>
      <c r="BA43" s="51">
        <v>2.2000000000000002</v>
      </c>
      <c r="BB43" s="51">
        <v>23.67</v>
      </c>
      <c r="BC43" s="51">
        <v>23.67</v>
      </c>
      <c r="BD43" s="51">
        <v>95</v>
      </c>
      <c r="BE43" s="51">
        <v>416</v>
      </c>
      <c r="BF43" s="51">
        <v>4.38</v>
      </c>
      <c r="BG43" s="51">
        <v>44.73</v>
      </c>
      <c r="BH43" s="51">
        <v>44.73</v>
      </c>
      <c r="BI43" s="51">
        <v>79</v>
      </c>
      <c r="BJ43" s="51">
        <v>588</v>
      </c>
      <c r="BK43" s="51">
        <v>7.44</v>
      </c>
      <c r="BL43" s="51">
        <v>63.23</v>
      </c>
      <c r="BM43" s="51">
        <v>63.23</v>
      </c>
      <c r="BN43" s="51">
        <v>56</v>
      </c>
      <c r="BO43" s="51">
        <v>224</v>
      </c>
      <c r="BP43" s="51">
        <v>4</v>
      </c>
      <c r="BQ43" s="51">
        <v>24.89</v>
      </c>
      <c r="BR43" s="51">
        <v>24.89</v>
      </c>
    </row>
    <row r="44" spans="1:70">
      <c r="A44" s="51">
        <v>11034</v>
      </c>
      <c r="B44" s="51" t="s">
        <v>322</v>
      </c>
      <c r="C44" s="51" t="s">
        <v>271</v>
      </c>
      <c r="D44" s="51">
        <v>32</v>
      </c>
      <c r="E44" s="51">
        <v>32</v>
      </c>
      <c r="F44" s="52">
        <v>2065</v>
      </c>
      <c r="G44" s="52">
        <v>5183</v>
      </c>
      <c r="H44" s="51">
        <v>2.5099999999999998</v>
      </c>
      <c r="I44" s="51">
        <v>44.38</v>
      </c>
      <c r="J44" s="51">
        <v>44.38</v>
      </c>
      <c r="K44" s="51">
        <v>272</v>
      </c>
      <c r="L44" s="51">
        <v>733</v>
      </c>
      <c r="M44" s="51">
        <v>2.69</v>
      </c>
      <c r="N44" s="51">
        <v>73.89</v>
      </c>
      <c r="O44" s="51">
        <v>73.89</v>
      </c>
      <c r="P44" s="51">
        <v>280</v>
      </c>
      <c r="Q44" s="51">
        <v>633</v>
      </c>
      <c r="R44" s="51">
        <v>2.2599999999999998</v>
      </c>
      <c r="S44" s="51">
        <v>65.94</v>
      </c>
      <c r="T44" s="51">
        <v>65.94</v>
      </c>
      <c r="U44" s="51">
        <v>248</v>
      </c>
      <c r="V44" s="51">
        <v>616</v>
      </c>
      <c r="W44" s="51">
        <v>2.48</v>
      </c>
      <c r="X44" s="51">
        <v>62.1</v>
      </c>
      <c r="Y44" s="51">
        <v>62.1</v>
      </c>
      <c r="Z44" s="51">
        <v>184</v>
      </c>
      <c r="AA44" s="51">
        <v>463</v>
      </c>
      <c r="AB44" s="51">
        <v>2.52</v>
      </c>
      <c r="AC44" s="51">
        <v>46.67</v>
      </c>
      <c r="AD44" s="51">
        <v>46.67</v>
      </c>
      <c r="AE44" s="51">
        <v>209</v>
      </c>
      <c r="AF44" s="51">
        <v>456</v>
      </c>
      <c r="AG44" s="51">
        <v>2.1800000000000002</v>
      </c>
      <c r="AH44" s="51">
        <v>50.89</v>
      </c>
      <c r="AI44" s="51">
        <v>50.89</v>
      </c>
      <c r="AJ44" s="51">
        <v>256</v>
      </c>
      <c r="AK44" s="51">
        <v>673</v>
      </c>
      <c r="AL44" s="51">
        <v>2.63</v>
      </c>
      <c r="AM44" s="51">
        <v>67.84</v>
      </c>
      <c r="AN44" s="51">
        <v>67.84</v>
      </c>
      <c r="AO44" s="51">
        <v>77</v>
      </c>
      <c r="AP44" s="51">
        <v>181</v>
      </c>
      <c r="AQ44" s="51">
        <v>2.35</v>
      </c>
      <c r="AR44" s="51">
        <v>18.850000000000001</v>
      </c>
      <c r="AS44" s="51">
        <v>18.850000000000001</v>
      </c>
      <c r="AT44" s="51">
        <v>155</v>
      </c>
      <c r="AU44" s="51">
        <v>390</v>
      </c>
      <c r="AV44" s="51">
        <v>2.52</v>
      </c>
      <c r="AW44" s="51">
        <v>39.31</v>
      </c>
      <c r="AX44" s="51">
        <v>39.31</v>
      </c>
      <c r="AY44" s="51">
        <v>211</v>
      </c>
      <c r="AZ44" s="51">
        <v>567</v>
      </c>
      <c r="BA44" s="51">
        <v>2.69</v>
      </c>
      <c r="BB44" s="51">
        <v>59.06</v>
      </c>
      <c r="BC44" s="51">
        <v>59.06</v>
      </c>
      <c r="BD44" s="51">
        <v>173</v>
      </c>
      <c r="BE44" s="51">
        <v>471</v>
      </c>
      <c r="BF44" s="51">
        <v>2.72</v>
      </c>
      <c r="BG44" s="51">
        <v>47.48</v>
      </c>
      <c r="BH44" s="51">
        <v>47.48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</row>
    <row r="45" spans="1:70">
      <c r="A45" s="51">
        <v>11035</v>
      </c>
      <c r="B45" s="51" t="s">
        <v>322</v>
      </c>
      <c r="C45" s="51" t="s">
        <v>272</v>
      </c>
      <c r="D45" s="51">
        <v>50</v>
      </c>
      <c r="E45" s="51">
        <v>50</v>
      </c>
      <c r="F45" s="52">
        <v>2393</v>
      </c>
      <c r="G45" s="52">
        <v>8714</v>
      </c>
      <c r="H45" s="51">
        <v>3.64</v>
      </c>
      <c r="I45" s="51">
        <v>47.75</v>
      </c>
      <c r="J45" s="51">
        <v>47.75</v>
      </c>
      <c r="K45" s="51">
        <v>184</v>
      </c>
      <c r="L45" s="51">
        <v>591</v>
      </c>
      <c r="M45" s="51">
        <v>3.21</v>
      </c>
      <c r="N45" s="51">
        <v>38.130000000000003</v>
      </c>
      <c r="O45" s="51">
        <v>38.130000000000003</v>
      </c>
      <c r="P45" s="51">
        <v>168</v>
      </c>
      <c r="Q45" s="51">
        <v>608</v>
      </c>
      <c r="R45" s="51">
        <v>3.62</v>
      </c>
      <c r="S45" s="51">
        <v>40.53</v>
      </c>
      <c r="T45" s="51">
        <v>40.53</v>
      </c>
      <c r="U45" s="51">
        <v>205</v>
      </c>
      <c r="V45" s="51">
        <v>637</v>
      </c>
      <c r="W45" s="51">
        <v>3.11</v>
      </c>
      <c r="X45" s="51">
        <v>41.1</v>
      </c>
      <c r="Y45" s="51">
        <v>41.1</v>
      </c>
      <c r="Z45" s="51">
        <v>189</v>
      </c>
      <c r="AA45" s="51">
        <v>577</v>
      </c>
      <c r="AB45" s="51">
        <v>3.05</v>
      </c>
      <c r="AC45" s="51">
        <v>37.229999999999997</v>
      </c>
      <c r="AD45" s="51">
        <v>37.229999999999997</v>
      </c>
      <c r="AE45" s="51">
        <v>212</v>
      </c>
      <c r="AF45" s="51">
        <v>574</v>
      </c>
      <c r="AG45" s="51">
        <v>2.71</v>
      </c>
      <c r="AH45" s="51">
        <v>41</v>
      </c>
      <c r="AI45" s="51">
        <v>41</v>
      </c>
      <c r="AJ45" s="51">
        <v>267</v>
      </c>
      <c r="AK45" s="51">
        <v>865</v>
      </c>
      <c r="AL45" s="51">
        <v>3.24</v>
      </c>
      <c r="AM45" s="51">
        <v>55.81</v>
      </c>
      <c r="AN45" s="51">
        <v>55.81</v>
      </c>
      <c r="AO45" s="51">
        <v>203</v>
      </c>
      <c r="AP45" s="51">
        <v>685</v>
      </c>
      <c r="AQ45" s="51">
        <v>3.37</v>
      </c>
      <c r="AR45" s="51">
        <v>45.67</v>
      </c>
      <c r="AS45" s="51">
        <v>45.67</v>
      </c>
      <c r="AT45" s="51">
        <v>207</v>
      </c>
      <c r="AU45" s="51">
        <v>827</v>
      </c>
      <c r="AV45" s="51">
        <v>4</v>
      </c>
      <c r="AW45" s="51">
        <v>53.35</v>
      </c>
      <c r="AX45" s="51">
        <v>53.35</v>
      </c>
      <c r="AY45" s="51">
        <v>212</v>
      </c>
      <c r="AZ45" s="51">
        <v>683</v>
      </c>
      <c r="BA45" s="51">
        <v>3.22</v>
      </c>
      <c r="BB45" s="51">
        <v>45.53</v>
      </c>
      <c r="BC45" s="51">
        <v>45.53</v>
      </c>
      <c r="BD45" s="51">
        <v>233</v>
      </c>
      <c r="BE45" s="51">
        <v>1079</v>
      </c>
      <c r="BF45" s="51">
        <v>4.63</v>
      </c>
      <c r="BG45" s="51">
        <v>69.61</v>
      </c>
      <c r="BH45" s="51">
        <v>69.61</v>
      </c>
      <c r="BI45" s="51">
        <v>256</v>
      </c>
      <c r="BJ45" s="51">
        <v>1385</v>
      </c>
      <c r="BK45" s="51">
        <v>5.41</v>
      </c>
      <c r="BL45" s="51">
        <v>89.35</v>
      </c>
      <c r="BM45" s="51">
        <v>89.35</v>
      </c>
      <c r="BN45" s="51">
        <v>57</v>
      </c>
      <c r="BO45" s="51">
        <v>203</v>
      </c>
      <c r="BP45" s="51">
        <v>3.56</v>
      </c>
      <c r="BQ45" s="51">
        <v>13.53</v>
      </c>
      <c r="BR45" s="51">
        <v>13.53</v>
      </c>
    </row>
    <row r="46" spans="1:70">
      <c r="A46" s="51">
        <v>11036</v>
      </c>
      <c r="B46" s="51" t="s">
        <v>322</v>
      </c>
      <c r="C46" s="51" t="s">
        <v>273</v>
      </c>
      <c r="D46" s="51">
        <v>113</v>
      </c>
      <c r="E46" s="51">
        <v>113</v>
      </c>
      <c r="F46" s="52">
        <v>7961</v>
      </c>
      <c r="G46" s="52">
        <v>26408</v>
      </c>
      <c r="H46" s="51">
        <v>3.32</v>
      </c>
      <c r="I46" s="51">
        <v>64.03</v>
      </c>
      <c r="J46" s="51">
        <v>64.03</v>
      </c>
      <c r="K46" s="51">
        <v>815</v>
      </c>
      <c r="L46" s="52">
        <v>2245</v>
      </c>
      <c r="M46" s="51">
        <v>2.75</v>
      </c>
      <c r="N46" s="51">
        <v>64.09</v>
      </c>
      <c r="O46" s="51">
        <v>64.09</v>
      </c>
      <c r="P46" s="51">
        <v>733</v>
      </c>
      <c r="Q46" s="52">
        <v>2070</v>
      </c>
      <c r="R46" s="51">
        <v>2.82</v>
      </c>
      <c r="S46" s="51">
        <v>61.06</v>
      </c>
      <c r="T46" s="51">
        <v>61.06</v>
      </c>
      <c r="U46" s="51">
        <v>720</v>
      </c>
      <c r="V46" s="52">
        <v>2004</v>
      </c>
      <c r="W46" s="51">
        <v>2.78</v>
      </c>
      <c r="X46" s="51">
        <v>57.21</v>
      </c>
      <c r="Y46" s="51">
        <v>57.21</v>
      </c>
      <c r="Z46" s="51">
        <v>600</v>
      </c>
      <c r="AA46" s="52">
        <v>1831</v>
      </c>
      <c r="AB46" s="51">
        <v>3.05</v>
      </c>
      <c r="AC46" s="51">
        <v>52.27</v>
      </c>
      <c r="AD46" s="51">
        <v>52.27</v>
      </c>
      <c r="AE46" s="51">
        <v>677</v>
      </c>
      <c r="AF46" s="52">
        <v>1964</v>
      </c>
      <c r="AG46" s="51">
        <v>2.9</v>
      </c>
      <c r="AH46" s="51">
        <v>62.07</v>
      </c>
      <c r="AI46" s="51">
        <v>62.07</v>
      </c>
      <c r="AJ46" s="51">
        <v>794</v>
      </c>
      <c r="AK46" s="52">
        <v>2364</v>
      </c>
      <c r="AL46" s="51">
        <v>2.98</v>
      </c>
      <c r="AM46" s="51">
        <v>67.489999999999995</v>
      </c>
      <c r="AN46" s="51">
        <v>67.489999999999995</v>
      </c>
      <c r="AO46" s="51">
        <v>707</v>
      </c>
      <c r="AP46" s="52">
        <v>2077</v>
      </c>
      <c r="AQ46" s="51">
        <v>2.94</v>
      </c>
      <c r="AR46" s="51">
        <v>61.27</v>
      </c>
      <c r="AS46" s="51">
        <v>61.27</v>
      </c>
      <c r="AT46" s="51">
        <v>659</v>
      </c>
      <c r="AU46" s="52">
        <v>2211</v>
      </c>
      <c r="AV46" s="51">
        <v>3.36</v>
      </c>
      <c r="AW46" s="51">
        <v>63.12</v>
      </c>
      <c r="AX46" s="51">
        <v>63.12</v>
      </c>
      <c r="AY46" s="51">
        <v>656</v>
      </c>
      <c r="AZ46" s="52">
        <v>2071</v>
      </c>
      <c r="BA46" s="51">
        <v>3.16</v>
      </c>
      <c r="BB46" s="51">
        <v>61.09</v>
      </c>
      <c r="BC46" s="51">
        <v>61.09</v>
      </c>
      <c r="BD46" s="51">
        <v>665</v>
      </c>
      <c r="BE46" s="52">
        <v>2881</v>
      </c>
      <c r="BF46" s="51">
        <v>4.33</v>
      </c>
      <c r="BG46" s="51">
        <v>82.24</v>
      </c>
      <c r="BH46" s="51">
        <v>82.24</v>
      </c>
      <c r="BI46" s="51">
        <v>841</v>
      </c>
      <c r="BJ46" s="52">
        <v>4317</v>
      </c>
      <c r="BK46" s="51">
        <v>5.13</v>
      </c>
      <c r="BL46" s="51">
        <v>123.24</v>
      </c>
      <c r="BM46" s="51">
        <v>123.24</v>
      </c>
      <c r="BN46" s="51">
        <v>94</v>
      </c>
      <c r="BO46" s="51">
        <v>373</v>
      </c>
      <c r="BP46" s="51">
        <v>3.97</v>
      </c>
      <c r="BQ46" s="51">
        <v>11</v>
      </c>
      <c r="BR46" s="51">
        <v>11</v>
      </c>
    </row>
    <row r="47" spans="1:70">
      <c r="A47" s="51">
        <v>11037</v>
      </c>
      <c r="B47" s="51" t="s">
        <v>322</v>
      </c>
      <c r="C47" s="51" t="s">
        <v>274</v>
      </c>
      <c r="D47" s="51">
        <v>50</v>
      </c>
      <c r="E47" s="51">
        <v>50</v>
      </c>
      <c r="F47" s="52">
        <v>3524</v>
      </c>
      <c r="G47" s="52">
        <v>10444</v>
      </c>
      <c r="H47" s="51">
        <v>2.96</v>
      </c>
      <c r="I47" s="51">
        <v>57.23</v>
      </c>
      <c r="J47" s="51">
        <v>57.23</v>
      </c>
      <c r="K47" s="51">
        <v>368</v>
      </c>
      <c r="L47" s="52">
        <v>1017</v>
      </c>
      <c r="M47" s="51">
        <v>2.76</v>
      </c>
      <c r="N47" s="51">
        <v>65.61</v>
      </c>
      <c r="O47" s="51">
        <v>65.61</v>
      </c>
      <c r="P47" s="51">
        <v>367</v>
      </c>
      <c r="Q47" s="52">
        <v>1102</v>
      </c>
      <c r="R47" s="51">
        <v>3</v>
      </c>
      <c r="S47" s="51">
        <v>73.47</v>
      </c>
      <c r="T47" s="51">
        <v>73.47</v>
      </c>
      <c r="U47" s="51">
        <v>300</v>
      </c>
      <c r="V47" s="51">
        <v>833</v>
      </c>
      <c r="W47" s="51">
        <v>2.78</v>
      </c>
      <c r="X47" s="51">
        <v>53.74</v>
      </c>
      <c r="Y47" s="51">
        <v>53.74</v>
      </c>
      <c r="Z47" s="51">
        <v>249</v>
      </c>
      <c r="AA47" s="51">
        <v>705</v>
      </c>
      <c r="AB47" s="51">
        <v>2.83</v>
      </c>
      <c r="AC47" s="51">
        <v>45.48</v>
      </c>
      <c r="AD47" s="51">
        <v>45.48</v>
      </c>
      <c r="AE47" s="51">
        <v>264</v>
      </c>
      <c r="AF47" s="51">
        <v>730</v>
      </c>
      <c r="AG47" s="51">
        <v>2.77</v>
      </c>
      <c r="AH47" s="51">
        <v>52.14</v>
      </c>
      <c r="AI47" s="51">
        <v>52.14</v>
      </c>
      <c r="AJ47" s="51">
        <v>374</v>
      </c>
      <c r="AK47" s="51">
        <v>968</v>
      </c>
      <c r="AL47" s="51">
        <v>2.59</v>
      </c>
      <c r="AM47" s="51">
        <v>62.45</v>
      </c>
      <c r="AN47" s="51">
        <v>62.45</v>
      </c>
      <c r="AO47" s="51">
        <v>344</v>
      </c>
      <c r="AP47" s="51">
        <v>849</v>
      </c>
      <c r="AQ47" s="51">
        <v>2.4700000000000002</v>
      </c>
      <c r="AR47" s="51">
        <v>56.6</v>
      </c>
      <c r="AS47" s="51">
        <v>56.6</v>
      </c>
      <c r="AT47" s="51">
        <v>332</v>
      </c>
      <c r="AU47" s="51">
        <v>896</v>
      </c>
      <c r="AV47" s="51">
        <v>2.7</v>
      </c>
      <c r="AW47" s="51">
        <v>57.81</v>
      </c>
      <c r="AX47" s="51">
        <v>57.81</v>
      </c>
      <c r="AY47" s="51">
        <v>281</v>
      </c>
      <c r="AZ47" s="51">
        <v>758</v>
      </c>
      <c r="BA47" s="51">
        <v>2.7</v>
      </c>
      <c r="BB47" s="51">
        <v>50.53</v>
      </c>
      <c r="BC47" s="51">
        <v>50.53</v>
      </c>
      <c r="BD47" s="51">
        <v>282</v>
      </c>
      <c r="BE47" s="51">
        <v>927</v>
      </c>
      <c r="BF47" s="51">
        <v>3.29</v>
      </c>
      <c r="BG47" s="51">
        <v>59.81</v>
      </c>
      <c r="BH47" s="51">
        <v>59.81</v>
      </c>
      <c r="BI47" s="51">
        <v>323</v>
      </c>
      <c r="BJ47" s="51">
        <v>1522</v>
      </c>
      <c r="BK47" s="51">
        <v>4.71</v>
      </c>
      <c r="BL47" s="51">
        <v>98.19</v>
      </c>
      <c r="BM47" s="51">
        <v>98.19</v>
      </c>
      <c r="BN47" s="51">
        <v>40</v>
      </c>
      <c r="BO47" s="51">
        <v>137</v>
      </c>
      <c r="BP47" s="51">
        <v>3.43</v>
      </c>
      <c r="BQ47" s="51">
        <v>9.1300000000000008</v>
      </c>
      <c r="BR47" s="51">
        <v>9.1300000000000008</v>
      </c>
    </row>
    <row r="48" spans="1:70">
      <c r="A48" s="51">
        <v>11038</v>
      </c>
      <c r="B48" s="51" t="s">
        <v>322</v>
      </c>
      <c r="C48" s="51" t="s">
        <v>275</v>
      </c>
      <c r="D48" s="51">
        <v>36</v>
      </c>
      <c r="E48" s="51">
        <v>36</v>
      </c>
      <c r="F48" s="52">
        <v>3146</v>
      </c>
      <c r="G48" s="52">
        <v>12422</v>
      </c>
      <c r="H48" s="51">
        <v>3.95</v>
      </c>
      <c r="I48" s="51">
        <v>94.54</v>
      </c>
      <c r="J48" s="51">
        <v>94.54</v>
      </c>
      <c r="K48" s="51">
        <v>292</v>
      </c>
      <c r="L48" s="52">
        <v>1043</v>
      </c>
      <c r="M48" s="51">
        <v>3.57</v>
      </c>
      <c r="N48" s="51">
        <v>93.46</v>
      </c>
      <c r="O48" s="51">
        <v>93.46</v>
      </c>
      <c r="P48" s="51">
        <v>290</v>
      </c>
      <c r="Q48" s="51">
        <v>989</v>
      </c>
      <c r="R48" s="51">
        <v>3.41</v>
      </c>
      <c r="S48" s="51">
        <v>91.57</v>
      </c>
      <c r="T48" s="51">
        <v>91.57</v>
      </c>
      <c r="U48" s="51">
        <v>283</v>
      </c>
      <c r="V48" s="51">
        <v>904</v>
      </c>
      <c r="W48" s="51">
        <v>3.19</v>
      </c>
      <c r="X48" s="51">
        <v>81</v>
      </c>
      <c r="Y48" s="51">
        <v>81</v>
      </c>
      <c r="Z48" s="51">
        <v>252</v>
      </c>
      <c r="AA48" s="52">
        <v>1017</v>
      </c>
      <c r="AB48" s="51">
        <v>4.04</v>
      </c>
      <c r="AC48" s="51">
        <v>91.13</v>
      </c>
      <c r="AD48" s="51">
        <v>91.13</v>
      </c>
      <c r="AE48" s="51">
        <v>244</v>
      </c>
      <c r="AF48" s="51">
        <v>951</v>
      </c>
      <c r="AG48" s="51">
        <v>3.9</v>
      </c>
      <c r="AH48" s="51">
        <v>94.35</v>
      </c>
      <c r="AI48" s="51">
        <v>94.35</v>
      </c>
      <c r="AJ48" s="51">
        <v>317</v>
      </c>
      <c r="AK48" s="52">
        <v>1195</v>
      </c>
      <c r="AL48" s="51">
        <v>3.77</v>
      </c>
      <c r="AM48" s="51">
        <v>107.08</v>
      </c>
      <c r="AN48" s="51">
        <v>107.08</v>
      </c>
      <c r="AO48" s="51">
        <v>263</v>
      </c>
      <c r="AP48" s="51">
        <v>964</v>
      </c>
      <c r="AQ48" s="51">
        <v>3.67</v>
      </c>
      <c r="AR48" s="51">
        <v>89.26</v>
      </c>
      <c r="AS48" s="51">
        <v>89.26</v>
      </c>
      <c r="AT48" s="51">
        <v>216</v>
      </c>
      <c r="AU48" s="51">
        <v>734</v>
      </c>
      <c r="AV48" s="51">
        <v>3.4</v>
      </c>
      <c r="AW48" s="51">
        <v>65.77</v>
      </c>
      <c r="AX48" s="51">
        <v>65.77</v>
      </c>
      <c r="AY48" s="51">
        <v>248</v>
      </c>
      <c r="AZ48" s="51">
        <v>826</v>
      </c>
      <c r="BA48" s="51">
        <v>3.33</v>
      </c>
      <c r="BB48" s="51">
        <v>76.48</v>
      </c>
      <c r="BC48" s="51">
        <v>76.48</v>
      </c>
      <c r="BD48" s="51">
        <v>256</v>
      </c>
      <c r="BE48" s="52">
        <v>1207</v>
      </c>
      <c r="BF48" s="51">
        <v>4.71</v>
      </c>
      <c r="BG48" s="51">
        <v>108.15</v>
      </c>
      <c r="BH48" s="51">
        <v>108.15</v>
      </c>
      <c r="BI48" s="51">
        <v>373</v>
      </c>
      <c r="BJ48" s="52">
        <v>1941</v>
      </c>
      <c r="BK48" s="51">
        <v>5.2</v>
      </c>
      <c r="BL48" s="51">
        <v>173.92</v>
      </c>
      <c r="BM48" s="51">
        <v>173.92</v>
      </c>
      <c r="BN48" s="51">
        <v>112</v>
      </c>
      <c r="BO48" s="51">
        <v>651</v>
      </c>
      <c r="BP48" s="51">
        <v>5.81</v>
      </c>
      <c r="BQ48" s="51">
        <v>60.28</v>
      </c>
      <c r="BR48" s="51">
        <v>60.28</v>
      </c>
    </row>
    <row r="49" spans="1:70">
      <c r="A49" s="51">
        <v>11039</v>
      </c>
      <c r="B49" s="51" t="s">
        <v>322</v>
      </c>
      <c r="C49" s="51" t="s">
        <v>276</v>
      </c>
      <c r="D49" s="51">
        <v>49</v>
      </c>
      <c r="E49" s="51">
        <v>49</v>
      </c>
      <c r="F49" s="52">
        <v>4446</v>
      </c>
      <c r="G49" s="52">
        <v>16464</v>
      </c>
      <c r="H49" s="51">
        <v>3.7</v>
      </c>
      <c r="I49" s="51">
        <v>92.05</v>
      </c>
      <c r="J49" s="51">
        <v>92.05</v>
      </c>
      <c r="K49" s="51">
        <v>413</v>
      </c>
      <c r="L49" s="52">
        <v>1362</v>
      </c>
      <c r="M49" s="51">
        <v>3.3</v>
      </c>
      <c r="N49" s="51">
        <v>89.66</v>
      </c>
      <c r="O49" s="51">
        <v>89.66</v>
      </c>
      <c r="P49" s="51">
        <v>404</v>
      </c>
      <c r="Q49" s="52">
        <v>1384</v>
      </c>
      <c r="R49" s="51">
        <v>3.43</v>
      </c>
      <c r="S49" s="51">
        <v>94.15</v>
      </c>
      <c r="T49" s="51">
        <v>94.15</v>
      </c>
      <c r="U49" s="51">
        <v>342</v>
      </c>
      <c r="V49" s="52">
        <v>1070</v>
      </c>
      <c r="W49" s="51">
        <v>3.13</v>
      </c>
      <c r="X49" s="51">
        <v>70.44</v>
      </c>
      <c r="Y49" s="51">
        <v>70.44</v>
      </c>
      <c r="Z49" s="51">
        <v>358</v>
      </c>
      <c r="AA49" s="51">
        <v>944</v>
      </c>
      <c r="AB49" s="51">
        <v>2.64</v>
      </c>
      <c r="AC49" s="51">
        <v>62.15</v>
      </c>
      <c r="AD49" s="51">
        <v>62.15</v>
      </c>
      <c r="AE49" s="51">
        <v>383</v>
      </c>
      <c r="AF49" s="52">
        <v>1281</v>
      </c>
      <c r="AG49" s="51">
        <v>3.34</v>
      </c>
      <c r="AH49" s="51">
        <v>93.37</v>
      </c>
      <c r="AI49" s="51">
        <v>93.37</v>
      </c>
      <c r="AJ49" s="51">
        <v>385</v>
      </c>
      <c r="AK49" s="52">
        <v>1159</v>
      </c>
      <c r="AL49" s="51">
        <v>3.01</v>
      </c>
      <c r="AM49" s="51">
        <v>76.3</v>
      </c>
      <c r="AN49" s="51">
        <v>76.3</v>
      </c>
      <c r="AO49" s="51">
        <v>418</v>
      </c>
      <c r="AP49" s="52">
        <v>1342</v>
      </c>
      <c r="AQ49" s="51">
        <v>3.21</v>
      </c>
      <c r="AR49" s="51">
        <v>91.29</v>
      </c>
      <c r="AS49" s="51">
        <v>91.29</v>
      </c>
      <c r="AT49" s="51">
        <v>442</v>
      </c>
      <c r="AU49" s="52">
        <v>1367</v>
      </c>
      <c r="AV49" s="51">
        <v>3.09</v>
      </c>
      <c r="AW49" s="51">
        <v>89.99</v>
      </c>
      <c r="AX49" s="51">
        <v>89.99</v>
      </c>
      <c r="AY49" s="51">
        <v>313</v>
      </c>
      <c r="AZ49" s="52">
        <v>1018</v>
      </c>
      <c r="BA49" s="51">
        <v>3.25</v>
      </c>
      <c r="BB49" s="51">
        <v>69.25</v>
      </c>
      <c r="BC49" s="51">
        <v>69.25</v>
      </c>
      <c r="BD49" s="51">
        <v>333</v>
      </c>
      <c r="BE49" s="52">
        <v>1325</v>
      </c>
      <c r="BF49" s="51">
        <v>3.98</v>
      </c>
      <c r="BG49" s="51">
        <v>87.23</v>
      </c>
      <c r="BH49" s="51">
        <v>87.23</v>
      </c>
      <c r="BI49" s="51">
        <v>467</v>
      </c>
      <c r="BJ49" s="52">
        <v>3295</v>
      </c>
      <c r="BK49" s="51">
        <v>7.06</v>
      </c>
      <c r="BL49" s="51">
        <v>216.92</v>
      </c>
      <c r="BM49" s="51">
        <v>216.92</v>
      </c>
      <c r="BN49" s="51">
        <v>188</v>
      </c>
      <c r="BO49" s="51">
        <v>917</v>
      </c>
      <c r="BP49" s="51">
        <v>4.88</v>
      </c>
      <c r="BQ49" s="51">
        <v>62.38</v>
      </c>
      <c r="BR49" s="51">
        <v>62.38</v>
      </c>
    </row>
    <row r="50" spans="1:70">
      <c r="A50" s="51">
        <v>11447</v>
      </c>
      <c r="B50" s="51" t="s">
        <v>322</v>
      </c>
      <c r="C50" s="51" t="s">
        <v>277</v>
      </c>
      <c r="D50" s="51">
        <v>60</v>
      </c>
      <c r="E50" s="51">
        <v>60</v>
      </c>
      <c r="F50" s="52">
        <v>4364</v>
      </c>
      <c r="G50" s="52">
        <v>13981</v>
      </c>
      <c r="H50" s="51">
        <v>3.2</v>
      </c>
      <c r="I50" s="51">
        <v>63.84</v>
      </c>
      <c r="J50" s="51">
        <v>63.84</v>
      </c>
      <c r="K50" s="51">
        <v>402</v>
      </c>
      <c r="L50" s="52">
        <v>1220</v>
      </c>
      <c r="M50" s="51">
        <v>3.03</v>
      </c>
      <c r="N50" s="51">
        <v>65.59</v>
      </c>
      <c r="O50" s="51">
        <v>65.59</v>
      </c>
      <c r="P50" s="51">
        <v>474</v>
      </c>
      <c r="Q50" s="52">
        <v>1430</v>
      </c>
      <c r="R50" s="51">
        <v>3.02</v>
      </c>
      <c r="S50" s="51">
        <v>79.44</v>
      </c>
      <c r="T50" s="51">
        <v>79.44</v>
      </c>
      <c r="U50" s="51">
        <v>344</v>
      </c>
      <c r="V50" s="52">
        <v>1035</v>
      </c>
      <c r="W50" s="51">
        <v>3.01</v>
      </c>
      <c r="X50" s="51">
        <v>55.65</v>
      </c>
      <c r="Y50" s="51">
        <v>55.65</v>
      </c>
      <c r="Z50" s="51">
        <v>288</v>
      </c>
      <c r="AA50" s="51">
        <v>845</v>
      </c>
      <c r="AB50" s="51">
        <v>2.93</v>
      </c>
      <c r="AC50" s="51">
        <v>45.43</v>
      </c>
      <c r="AD50" s="51">
        <v>45.43</v>
      </c>
      <c r="AE50" s="51">
        <v>330</v>
      </c>
      <c r="AF50" s="51">
        <v>975</v>
      </c>
      <c r="AG50" s="51">
        <v>2.95</v>
      </c>
      <c r="AH50" s="51">
        <v>58.04</v>
      </c>
      <c r="AI50" s="51">
        <v>58.04</v>
      </c>
      <c r="AJ50" s="51">
        <v>418</v>
      </c>
      <c r="AK50" s="52">
        <v>1322</v>
      </c>
      <c r="AL50" s="51">
        <v>3.16</v>
      </c>
      <c r="AM50" s="51">
        <v>71.08</v>
      </c>
      <c r="AN50" s="51">
        <v>71.08</v>
      </c>
      <c r="AO50" s="51">
        <v>365</v>
      </c>
      <c r="AP50" s="52">
        <v>1092</v>
      </c>
      <c r="AQ50" s="51">
        <v>2.99</v>
      </c>
      <c r="AR50" s="51">
        <v>60.67</v>
      </c>
      <c r="AS50" s="51">
        <v>60.67</v>
      </c>
      <c r="AT50" s="51">
        <v>343</v>
      </c>
      <c r="AU50" s="52">
        <v>1035</v>
      </c>
      <c r="AV50" s="51">
        <v>3.02</v>
      </c>
      <c r="AW50" s="51">
        <v>55.65</v>
      </c>
      <c r="AX50" s="51">
        <v>55.65</v>
      </c>
      <c r="AY50" s="51">
        <v>421</v>
      </c>
      <c r="AZ50" s="52">
        <v>1259</v>
      </c>
      <c r="BA50" s="51">
        <v>2.99</v>
      </c>
      <c r="BB50" s="51">
        <v>69.94</v>
      </c>
      <c r="BC50" s="51">
        <v>69.94</v>
      </c>
      <c r="BD50" s="51">
        <v>390</v>
      </c>
      <c r="BE50" s="52">
        <v>1474</v>
      </c>
      <c r="BF50" s="51">
        <v>3.78</v>
      </c>
      <c r="BG50" s="51">
        <v>79.25</v>
      </c>
      <c r="BH50" s="51">
        <v>79.25</v>
      </c>
      <c r="BI50" s="51">
        <v>465</v>
      </c>
      <c r="BJ50" s="52">
        <v>1886</v>
      </c>
      <c r="BK50" s="51">
        <v>4.0599999999999996</v>
      </c>
      <c r="BL50" s="51">
        <v>101.4</v>
      </c>
      <c r="BM50" s="51">
        <v>101.4</v>
      </c>
      <c r="BN50" s="51">
        <v>124</v>
      </c>
      <c r="BO50" s="51">
        <v>408</v>
      </c>
      <c r="BP50" s="51">
        <v>3.29</v>
      </c>
      <c r="BQ50" s="51">
        <v>22.67</v>
      </c>
      <c r="BR50" s="51">
        <v>22.67</v>
      </c>
    </row>
    <row r="51" spans="1:70">
      <c r="A51" s="51">
        <v>14133</v>
      </c>
      <c r="B51" s="51" t="s">
        <v>322</v>
      </c>
      <c r="C51" s="51" t="s">
        <v>278</v>
      </c>
      <c r="D51" s="51">
        <v>38</v>
      </c>
      <c r="E51" s="51">
        <v>38</v>
      </c>
      <c r="F51" s="52">
        <v>3440</v>
      </c>
      <c r="G51" s="52">
        <v>10441</v>
      </c>
      <c r="H51" s="51">
        <v>3.04</v>
      </c>
      <c r="I51" s="51">
        <v>75.28</v>
      </c>
      <c r="J51" s="51">
        <v>75.28</v>
      </c>
      <c r="K51" s="51">
        <v>373</v>
      </c>
      <c r="L51" s="52">
        <v>1057</v>
      </c>
      <c r="M51" s="51">
        <v>2.83</v>
      </c>
      <c r="N51" s="51">
        <v>89.73</v>
      </c>
      <c r="O51" s="51">
        <v>89.73</v>
      </c>
      <c r="P51" s="51">
        <v>343</v>
      </c>
      <c r="Q51" s="51">
        <v>926</v>
      </c>
      <c r="R51" s="51">
        <v>2.7</v>
      </c>
      <c r="S51" s="51">
        <v>81.23</v>
      </c>
      <c r="T51" s="51">
        <v>81.23</v>
      </c>
      <c r="U51" s="51">
        <v>290</v>
      </c>
      <c r="V51" s="51">
        <v>779</v>
      </c>
      <c r="W51" s="51">
        <v>2.69</v>
      </c>
      <c r="X51" s="51">
        <v>66.13</v>
      </c>
      <c r="Y51" s="51">
        <v>66.13</v>
      </c>
      <c r="Z51" s="51">
        <v>256</v>
      </c>
      <c r="AA51" s="51">
        <v>690</v>
      </c>
      <c r="AB51" s="51">
        <v>2.7</v>
      </c>
      <c r="AC51" s="51">
        <v>58.57</v>
      </c>
      <c r="AD51" s="51">
        <v>58.57</v>
      </c>
      <c r="AE51" s="51">
        <v>253</v>
      </c>
      <c r="AF51" s="51">
        <v>589</v>
      </c>
      <c r="AG51" s="51">
        <v>2.33</v>
      </c>
      <c r="AH51" s="51">
        <v>55.36</v>
      </c>
      <c r="AI51" s="51">
        <v>55.36</v>
      </c>
      <c r="AJ51" s="51">
        <v>356</v>
      </c>
      <c r="AK51" s="51">
        <v>901</v>
      </c>
      <c r="AL51" s="51">
        <v>2.5299999999999998</v>
      </c>
      <c r="AM51" s="51">
        <v>76.489999999999995</v>
      </c>
      <c r="AN51" s="51">
        <v>76.489999999999995</v>
      </c>
      <c r="AO51" s="51">
        <v>315</v>
      </c>
      <c r="AP51" s="51">
        <v>815</v>
      </c>
      <c r="AQ51" s="51">
        <v>2.59</v>
      </c>
      <c r="AR51" s="51">
        <v>71.489999999999995</v>
      </c>
      <c r="AS51" s="51">
        <v>71.489999999999995</v>
      </c>
      <c r="AT51" s="51">
        <v>273</v>
      </c>
      <c r="AU51" s="51">
        <v>654</v>
      </c>
      <c r="AV51" s="51">
        <v>2.4</v>
      </c>
      <c r="AW51" s="51">
        <v>55.52</v>
      </c>
      <c r="AX51" s="51">
        <v>55.52</v>
      </c>
      <c r="AY51" s="51">
        <v>269</v>
      </c>
      <c r="AZ51" s="51">
        <v>674</v>
      </c>
      <c r="BA51" s="51">
        <v>2.5099999999999998</v>
      </c>
      <c r="BB51" s="51">
        <v>59.12</v>
      </c>
      <c r="BC51" s="51">
        <v>59.12</v>
      </c>
      <c r="BD51" s="51">
        <v>273</v>
      </c>
      <c r="BE51" s="51">
        <v>886</v>
      </c>
      <c r="BF51" s="51">
        <v>3.25</v>
      </c>
      <c r="BG51" s="51">
        <v>75.209999999999994</v>
      </c>
      <c r="BH51" s="51">
        <v>75.209999999999994</v>
      </c>
      <c r="BI51" s="51">
        <v>318</v>
      </c>
      <c r="BJ51" s="52">
        <v>1930</v>
      </c>
      <c r="BK51" s="51">
        <v>6.07</v>
      </c>
      <c r="BL51" s="51">
        <v>163.84</v>
      </c>
      <c r="BM51" s="51">
        <v>163.84</v>
      </c>
      <c r="BN51" s="51">
        <v>121</v>
      </c>
      <c r="BO51" s="51">
        <v>540</v>
      </c>
      <c r="BP51" s="51">
        <v>4.46</v>
      </c>
      <c r="BQ51" s="51">
        <v>47.37</v>
      </c>
      <c r="BR51" s="51">
        <v>47.37</v>
      </c>
    </row>
    <row r="52" spans="1:70">
      <c r="A52" s="51">
        <v>28861</v>
      </c>
      <c r="B52" s="51" t="s">
        <v>322</v>
      </c>
      <c r="C52" s="51" t="s">
        <v>279</v>
      </c>
      <c r="D52" s="51">
        <v>33</v>
      </c>
      <c r="E52" s="51">
        <v>33</v>
      </c>
      <c r="F52" s="52">
        <v>1961</v>
      </c>
      <c r="G52" s="52">
        <v>6649</v>
      </c>
      <c r="H52" s="51">
        <v>3.39</v>
      </c>
      <c r="I52" s="51">
        <v>55.2</v>
      </c>
      <c r="J52" s="51">
        <v>55.2</v>
      </c>
      <c r="K52" s="51">
        <v>205</v>
      </c>
      <c r="L52" s="51">
        <v>672</v>
      </c>
      <c r="M52" s="51">
        <v>3.28</v>
      </c>
      <c r="N52" s="51">
        <v>65.69</v>
      </c>
      <c r="O52" s="51">
        <v>65.69</v>
      </c>
      <c r="P52" s="51">
        <v>153</v>
      </c>
      <c r="Q52" s="51">
        <v>431</v>
      </c>
      <c r="R52" s="51">
        <v>2.82</v>
      </c>
      <c r="S52" s="51">
        <v>43.54</v>
      </c>
      <c r="T52" s="51">
        <v>43.54</v>
      </c>
      <c r="U52" s="51">
        <v>154</v>
      </c>
      <c r="V52" s="51">
        <v>459</v>
      </c>
      <c r="W52" s="51">
        <v>2.98</v>
      </c>
      <c r="X52" s="51">
        <v>44.87</v>
      </c>
      <c r="Y52" s="51">
        <v>44.87</v>
      </c>
      <c r="Z52" s="51">
        <v>163</v>
      </c>
      <c r="AA52" s="51">
        <v>472</v>
      </c>
      <c r="AB52" s="51">
        <v>2.9</v>
      </c>
      <c r="AC52" s="51">
        <v>46.14</v>
      </c>
      <c r="AD52" s="51">
        <v>46.14</v>
      </c>
      <c r="AE52" s="51">
        <v>160</v>
      </c>
      <c r="AF52" s="51">
        <v>501</v>
      </c>
      <c r="AG52" s="51">
        <v>3.13</v>
      </c>
      <c r="AH52" s="51">
        <v>54.22</v>
      </c>
      <c r="AI52" s="51">
        <v>54.22</v>
      </c>
      <c r="AJ52" s="51">
        <v>195</v>
      </c>
      <c r="AK52" s="51">
        <v>531</v>
      </c>
      <c r="AL52" s="51">
        <v>2.72</v>
      </c>
      <c r="AM52" s="51">
        <v>51.91</v>
      </c>
      <c r="AN52" s="51">
        <v>51.91</v>
      </c>
      <c r="AO52" s="51">
        <v>194</v>
      </c>
      <c r="AP52" s="51">
        <v>521</v>
      </c>
      <c r="AQ52" s="51">
        <v>2.69</v>
      </c>
      <c r="AR52" s="51">
        <v>52.63</v>
      </c>
      <c r="AS52" s="51">
        <v>52.63</v>
      </c>
      <c r="AT52" s="51">
        <v>143</v>
      </c>
      <c r="AU52" s="51">
        <v>392</v>
      </c>
      <c r="AV52" s="51">
        <v>2.74</v>
      </c>
      <c r="AW52" s="51">
        <v>38.32</v>
      </c>
      <c r="AX52" s="51">
        <v>38.32</v>
      </c>
      <c r="AY52" s="51">
        <v>153</v>
      </c>
      <c r="AZ52" s="51">
        <v>455</v>
      </c>
      <c r="BA52" s="51">
        <v>2.97</v>
      </c>
      <c r="BB52" s="51">
        <v>45.96</v>
      </c>
      <c r="BC52" s="51">
        <v>45.96</v>
      </c>
      <c r="BD52" s="51">
        <v>175</v>
      </c>
      <c r="BE52" s="51">
        <v>695</v>
      </c>
      <c r="BF52" s="51">
        <v>3.97</v>
      </c>
      <c r="BG52" s="51">
        <v>67.94</v>
      </c>
      <c r="BH52" s="51">
        <v>67.94</v>
      </c>
      <c r="BI52" s="51">
        <v>200</v>
      </c>
      <c r="BJ52" s="51">
        <v>1194</v>
      </c>
      <c r="BK52" s="51">
        <v>5.97</v>
      </c>
      <c r="BL52" s="51">
        <v>116.72</v>
      </c>
      <c r="BM52" s="51">
        <v>116.72</v>
      </c>
      <c r="BN52" s="51">
        <v>66</v>
      </c>
      <c r="BO52" s="51">
        <v>326</v>
      </c>
      <c r="BP52" s="51">
        <v>4.9400000000000004</v>
      </c>
      <c r="BQ52" s="51">
        <v>32.93</v>
      </c>
      <c r="BR52" s="51">
        <v>32.93</v>
      </c>
    </row>
    <row r="53" spans="1:70" s="46" customFormat="1">
      <c r="A53" s="51">
        <v>10706</v>
      </c>
      <c r="B53" s="51" t="s">
        <v>322</v>
      </c>
      <c r="C53" s="51" t="s">
        <v>280</v>
      </c>
      <c r="D53" s="51">
        <v>390</v>
      </c>
      <c r="E53" s="51">
        <v>390</v>
      </c>
      <c r="F53" s="52">
        <v>23925</v>
      </c>
      <c r="G53" s="52">
        <v>121101</v>
      </c>
      <c r="H53" s="51">
        <v>5.0599999999999996</v>
      </c>
      <c r="I53" s="51">
        <v>85.07</v>
      </c>
      <c r="J53" s="51">
        <v>85.07</v>
      </c>
      <c r="K53" s="52">
        <v>2352</v>
      </c>
      <c r="L53" s="52">
        <v>13493</v>
      </c>
      <c r="M53" s="51">
        <v>5.74</v>
      </c>
      <c r="N53" s="51">
        <v>111.6</v>
      </c>
      <c r="O53" s="51">
        <v>111.6</v>
      </c>
      <c r="P53" s="52">
        <v>2105</v>
      </c>
      <c r="Q53" s="52">
        <v>9456</v>
      </c>
      <c r="R53" s="51">
        <v>4.49</v>
      </c>
      <c r="S53" s="51">
        <v>80.819999999999993</v>
      </c>
      <c r="T53" s="51">
        <v>80.819999999999993</v>
      </c>
      <c r="U53" s="52">
        <v>2317</v>
      </c>
      <c r="V53" s="52">
        <v>9984</v>
      </c>
      <c r="W53" s="51">
        <v>4.3099999999999996</v>
      </c>
      <c r="X53" s="51">
        <v>82.58</v>
      </c>
      <c r="Y53" s="51">
        <v>82.58</v>
      </c>
      <c r="Z53" s="52">
        <v>2100</v>
      </c>
      <c r="AA53" s="52">
        <v>10783</v>
      </c>
      <c r="AB53" s="51">
        <v>5.13</v>
      </c>
      <c r="AC53" s="51">
        <v>89.19</v>
      </c>
      <c r="AD53" s="51">
        <v>89.19</v>
      </c>
      <c r="AE53" s="52">
        <v>2016</v>
      </c>
      <c r="AF53" s="52">
        <v>10429</v>
      </c>
      <c r="AG53" s="51">
        <v>5.17</v>
      </c>
      <c r="AH53" s="51">
        <v>95.5</v>
      </c>
      <c r="AI53" s="51">
        <v>95.5</v>
      </c>
      <c r="AJ53" s="52">
        <v>2368</v>
      </c>
      <c r="AK53" s="52">
        <v>10629</v>
      </c>
      <c r="AL53" s="51">
        <v>4.49</v>
      </c>
      <c r="AM53" s="51">
        <v>87.92</v>
      </c>
      <c r="AN53" s="51">
        <v>87.92</v>
      </c>
      <c r="AO53" s="52">
        <v>2040</v>
      </c>
      <c r="AP53" s="52">
        <v>10445</v>
      </c>
      <c r="AQ53" s="51">
        <v>5.12</v>
      </c>
      <c r="AR53" s="51">
        <v>89.27</v>
      </c>
      <c r="AS53" s="51">
        <v>89.27</v>
      </c>
      <c r="AT53" s="52">
        <v>1844</v>
      </c>
      <c r="AU53" s="52">
        <v>8485</v>
      </c>
      <c r="AV53" s="51">
        <v>4.5999999999999996</v>
      </c>
      <c r="AW53" s="51">
        <v>70.180000000000007</v>
      </c>
      <c r="AX53" s="51">
        <v>70.180000000000007</v>
      </c>
      <c r="AY53" s="52">
        <v>2184</v>
      </c>
      <c r="AZ53" s="52">
        <v>9143</v>
      </c>
      <c r="BA53" s="51">
        <v>4.1900000000000004</v>
      </c>
      <c r="BB53" s="51">
        <v>78.150000000000006</v>
      </c>
      <c r="BC53" s="51">
        <v>78.150000000000006</v>
      </c>
      <c r="BD53" s="52">
        <v>2295</v>
      </c>
      <c r="BE53" s="52">
        <v>12829</v>
      </c>
      <c r="BF53" s="51">
        <v>5.59</v>
      </c>
      <c r="BG53" s="51">
        <v>106.11</v>
      </c>
      <c r="BH53" s="51">
        <v>106.11</v>
      </c>
      <c r="BI53" s="51">
        <v>2304</v>
      </c>
      <c r="BJ53" s="51">
        <v>15425</v>
      </c>
      <c r="BK53" s="51">
        <v>6.69</v>
      </c>
      <c r="BL53" s="51">
        <v>127.58</v>
      </c>
      <c r="BM53" s="51">
        <v>127.58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</row>
    <row r="54" spans="1:70">
      <c r="A54" s="51">
        <v>11042</v>
      </c>
      <c r="B54" s="51" t="s">
        <v>322</v>
      </c>
      <c r="C54" s="51" t="s">
        <v>281</v>
      </c>
      <c r="D54" s="51">
        <v>113</v>
      </c>
      <c r="E54" s="51">
        <v>113</v>
      </c>
      <c r="F54" s="52">
        <v>8780</v>
      </c>
      <c r="G54" s="52">
        <v>30637</v>
      </c>
      <c r="H54" s="51">
        <v>3.49</v>
      </c>
      <c r="I54" s="51">
        <v>74.28</v>
      </c>
      <c r="J54" s="51">
        <v>74.28</v>
      </c>
      <c r="K54" s="51">
        <v>826</v>
      </c>
      <c r="L54" s="52">
        <v>2308</v>
      </c>
      <c r="M54" s="51">
        <v>2.79</v>
      </c>
      <c r="N54" s="51">
        <v>65.89</v>
      </c>
      <c r="O54" s="51">
        <v>65.89</v>
      </c>
      <c r="P54" s="51">
        <v>808</v>
      </c>
      <c r="Q54" s="52">
        <v>2486</v>
      </c>
      <c r="R54" s="51">
        <v>3.08</v>
      </c>
      <c r="S54" s="51">
        <v>73.33</v>
      </c>
      <c r="T54" s="51">
        <v>73.33</v>
      </c>
      <c r="U54" s="51">
        <v>781</v>
      </c>
      <c r="V54" s="52">
        <v>2540</v>
      </c>
      <c r="W54" s="51">
        <v>3.25</v>
      </c>
      <c r="X54" s="51">
        <v>72.510000000000005</v>
      </c>
      <c r="Y54" s="51">
        <v>72.510000000000005</v>
      </c>
      <c r="Z54" s="51">
        <v>755</v>
      </c>
      <c r="AA54" s="52">
        <v>2258</v>
      </c>
      <c r="AB54" s="51">
        <v>2.99</v>
      </c>
      <c r="AC54" s="51">
        <v>64.459999999999994</v>
      </c>
      <c r="AD54" s="51">
        <v>64.459999999999994</v>
      </c>
      <c r="AE54" s="51">
        <v>745</v>
      </c>
      <c r="AF54" s="52">
        <v>2120</v>
      </c>
      <c r="AG54" s="51">
        <v>2.85</v>
      </c>
      <c r="AH54" s="51">
        <v>67</v>
      </c>
      <c r="AI54" s="51">
        <v>67</v>
      </c>
      <c r="AJ54" s="51">
        <v>836</v>
      </c>
      <c r="AK54" s="52">
        <v>2435</v>
      </c>
      <c r="AL54" s="51">
        <v>2.91</v>
      </c>
      <c r="AM54" s="51">
        <v>69.510000000000005</v>
      </c>
      <c r="AN54" s="51">
        <v>69.510000000000005</v>
      </c>
      <c r="AO54" s="51">
        <v>775</v>
      </c>
      <c r="AP54" s="52">
        <v>4182</v>
      </c>
      <c r="AQ54" s="51">
        <v>5.4</v>
      </c>
      <c r="AR54" s="51">
        <v>123.36</v>
      </c>
      <c r="AS54" s="51">
        <v>123.36</v>
      </c>
      <c r="AT54" s="51">
        <v>697</v>
      </c>
      <c r="AU54" s="52">
        <v>2207</v>
      </c>
      <c r="AV54" s="51">
        <v>3.17</v>
      </c>
      <c r="AW54" s="51">
        <v>63</v>
      </c>
      <c r="AX54" s="51">
        <v>63</v>
      </c>
      <c r="AY54" s="51">
        <v>695</v>
      </c>
      <c r="AZ54" s="52">
        <v>2114</v>
      </c>
      <c r="BA54" s="51">
        <v>3.04</v>
      </c>
      <c r="BB54" s="51">
        <v>62.36</v>
      </c>
      <c r="BC54" s="51">
        <v>62.36</v>
      </c>
      <c r="BD54" s="51">
        <v>771</v>
      </c>
      <c r="BE54" s="52">
        <v>2751</v>
      </c>
      <c r="BF54" s="51">
        <v>3.57</v>
      </c>
      <c r="BG54" s="51">
        <v>78.53</v>
      </c>
      <c r="BH54" s="51">
        <v>78.53</v>
      </c>
      <c r="BI54" s="51">
        <v>602</v>
      </c>
      <c r="BJ54" s="52">
        <v>2628</v>
      </c>
      <c r="BK54" s="51">
        <v>4.37</v>
      </c>
      <c r="BL54" s="51">
        <v>75.02</v>
      </c>
      <c r="BM54" s="51">
        <v>75.02</v>
      </c>
      <c r="BN54" s="51">
        <v>489</v>
      </c>
      <c r="BO54" s="51">
        <v>2608</v>
      </c>
      <c r="BP54" s="51">
        <v>5.33</v>
      </c>
      <c r="BQ54" s="51">
        <v>76.930000000000007</v>
      </c>
      <c r="BR54" s="51">
        <v>76.930000000000007</v>
      </c>
    </row>
    <row r="55" spans="1:70">
      <c r="A55" s="51">
        <v>11044</v>
      </c>
      <c r="B55" s="51" t="s">
        <v>322</v>
      </c>
      <c r="C55" s="51" t="s">
        <v>282</v>
      </c>
      <c r="D55" s="51">
        <v>36</v>
      </c>
      <c r="E55" s="51">
        <v>36</v>
      </c>
      <c r="F55" s="52">
        <v>1566</v>
      </c>
      <c r="G55" s="52">
        <v>4195</v>
      </c>
      <c r="H55" s="51">
        <v>2.68</v>
      </c>
      <c r="I55" s="51">
        <v>31.93</v>
      </c>
      <c r="J55" s="51">
        <v>31.93</v>
      </c>
      <c r="K55" s="51">
        <v>178</v>
      </c>
      <c r="L55" s="51">
        <v>507</v>
      </c>
      <c r="M55" s="51">
        <v>2.85</v>
      </c>
      <c r="N55" s="51">
        <v>45.43</v>
      </c>
      <c r="O55" s="51">
        <v>45.43</v>
      </c>
      <c r="P55" s="51">
        <v>175</v>
      </c>
      <c r="Q55" s="51">
        <v>521</v>
      </c>
      <c r="R55" s="51">
        <v>2.98</v>
      </c>
      <c r="S55" s="51">
        <v>48.24</v>
      </c>
      <c r="T55" s="51">
        <v>48.24</v>
      </c>
      <c r="U55" s="51">
        <v>184</v>
      </c>
      <c r="V55" s="51">
        <v>523</v>
      </c>
      <c r="W55" s="51">
        <v>2.84</v>
      </c>
      <c r="X55" s="51">
        <v>46.86</v>
      </c>
      <c r="Y55" s="51">
        <v>46.86</v>
      </c>
      <c r="Z55" s="51">
        <v>191</v>
      </c>
      <c r="AA55" s="51">
        <v>427</v>
      </c>
      <c r="AB55" s="51">
        <v>2.2400000000000002</v>
      </c>
      <c r="AC55" s="51">
        <v>38.26</v>
      </c>
      <c r="AD55" s="51">
        <v>38.26</v>
      </c>
      <c r="AE55" s="51">
        <v>154</v>
      </c>
      <c r="AF55" s="51">
        <v>399</v>
      </c>
      <c r="AG55" s="51">
        <v>2.59</v>
      </c>
      <c r="AH55" s="51">
        <v>39.58</v>
      </c>
      <c r="AI55" s="51">
        <v>39.58</v>
      </c>
      <c r="AJ55" s="51">
        <v>187</v>
      </c>
      <c r="AK55" s="51">
        <v>442</v>
      </c>
      <c r="AL55" s="51">
        <v>2.36</v>
      </c>
      <c r="AM55" s="51">
        <v>39.61</v>
      </c>
      <c r="AN55" s="51">
        <v>39.61</v>
      </c>
      <c r="AO55" s="51">
        <v>108</v>
      </c>
      <c r="AP55" s="51">
        <v>291</v>
      </c>
      <c r="AQ55" s="51">
        <v>2.69</v>
      </c>
      <c r="AR55" s="51">
        <v>26.94</v>
      </c>
      <c r="AS55" s="51">
        <v>26.94</v>
      </c>
      <c r="AT55" s="51">
        <v>143</v>
      </c>
      <c r="AU55" s="51">
        <v>358</v>
      </c>
      <c r="AV55" s="51">
        <v>2.5</v>
      </c>
      <c r="AW55" s="51">
        <v>32.08</v>
      </c>
      <c r="AX55" s="51">
        <v>32.08</v>
      </c>
      <c r="AY55" s="51">
        <v>144</v>
      </c>
      <c r="AZ55" s="51">
        <v>423</v>
      </c>
      <c r="BA55" s="51">
        <v>2.94</v>
      </c>
      <c r="BB55" s="51">
        <v>39.17</v>
      </c>
      <c r="BC55" s="51">
        <v>39.17</v>
      </c>
      <c r="BD55" s="51">
        <v>102</v>
      </c>
      <c r="BE55" s="51">
        <v>304</v>
      </c>
      <c r="BF55" s="51">
        <v>2.98</v>
      </c>
      <c r="BG55" s="51">
        <v>27.24</v>
      </c>
      <c r="BH55" s="51">
        <v>27.24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</row>
    <row r="56" spans="1:70">
      <c r="A56" s="51">
        <v>11045</v>
      </c>
      <c r="B56" s="51" t="s">
        <v>322</v>
      </c>
      <c r="C56" s="51" t="s">
        <v>283</v>
      </c>
      <c r="D56" s="51">
        <v>41</v>
      </c>
      <c r="E56" s="51">
        <v>41</v>
      </c>
      <c r="F56" s="52">
        <v>3060</v>
      </c>
      <c r="G56" s="52">
        <v>8788</v>
      </c>
      <c r="H56" s="51">
        <v>2.87</v>
      </c>
      <c r="I56" s="51">
        <v>58.72</v>
      </c>
      <c r="J56" s="51">
        <v>58.72</v>
      </c>
      <c r="K56" s="51">
        <v>297</v>
      </c>
      <c r="L56" s="51">
        <v>784</v>
      </c>
      <c r="M56" s="51">
        <v>2.64</v>
      </c>
      <c r="N56" s="51">
        <v>61.68</v>
      </c>
      <c r="O56" s="51">
        <v>61.68</v>
      </c>
      <c r="P56" s="51">
        <v>320</v>
      </c>
      <c r="Q56" s="51">
        <v>753</v>
      </c>
      <c r="R56" s="51">
        <v>2.35</v>
      </c>
      <c r="S56" s="51">
        <v>61.22</v>
      </c>
      <c r="T56" s="51">
        <v>61.22</v>
      </c>
      <c r="U56" s="51">
        <v>320</v>
      </c>
      <c r="V56" s="51">
        <v>747</v>
      </c>
      <c r="W56" s="51">
        <v>2.33</v>
      </c>
      <c r="X56" s="51">
        <v>58.77</v>
      </c>
      <c r="Y56" s="51">
        <v>58.77</v>
      </c>
      <c r="Z56" s="51">
        <v>303</v>
      </c>
      <c r="AA56" s="51">
        <v>805</v>
      </c>
      <c r="AB56" s="51">
        <v>2.66</v>
      </c>
      <c r="AC56" s="51">
        <v>63.34</v>
      </c>
      <c r="AD56" s="51">
        <v>63.34</v>
      </c>
      <c r="AE56" s="51">
        <v>306</v>
      </c>
      <c r="AF56" s="51">
        <v>773</v>
      </c>
      <c r="AG56" s="51">
        <v>2.5299999999999998</v>
      </c>
      <c r="AH56" s="51">
        <v>67.33</v>
      </c>
      <c r="AI56" s="51">
        <v>67.33</v>
      </c>
      <c r="AJ56" s="51">
        <v>321</v>
      </c>
      <c r="AK56" s="51">
        <v>973</v>
      </c>
      <c r="AL56" s="51">
        <v>3.03</v>
      </c>
      <c r="AM56" s="51">
        <v>76.55</v>
      </c>
      <c r="AN56" s="51">
        <v>76.55</v>
      </c>
      <c r="AO56" s="51">
        <v>289</v>
      </c>
      <c r="AP56" s="51">
        <v>749</v>
      </c>
      <c r="AQ56" s="51">
        <v>2.59</v>
      </c>
      <c r="AR56" s="51">
        <v>60.89</v>
      </c>
      <c r="AS56" s="51">
        <v>60.89</v>
      </c>
      <c r="AT56" s="51">
        <v>242</v>
      </c>
      <c r="AU56" s="51">
        <v>660</v>
      </c>
      <c r="AV56" s="51">
        <v>2.73</v>
      </c>
      <c r="AW56" s="51">
        <v>51.93</v>
      </c>
      <c r="AX56" s="51">
        <v>51.93</v>
      </c>
      <c r="AY56" s="51">
        <v>254</v>
      </c>
      <c r="AZ56" s="51">
        <v>762</v>
      </c>
      <c r="BA56" s="51">
        <v>3</v>
      </c>
      <c r="BB56" s="51">
        <v>61.95</v>
      </c>
      <c r="BC56" s="51">
        <v>61.95</v>
      </c>
      <c r="BD56" s="51">
        <v>200</v>
      </c>
      <c r="BE56" s="51">
        <v>539</v>
      </c>
      <c r="BF56" s="51">
        <v>2.7</v>
      </c>
      <c r="BG56" s="51">
        <v>42.41</v>
      </c>
      <c r="BH56" s="51">
        <v>42.41</v>
      </c>
      <c r="BI56" s="51">
        <v>208</v>
      </c>
      <c r="BJ56" s="51">
        <v>1243</v>
      </c>
      <c r="BK56" s="51">
        <v>5.98</v>
      </c>
      <c r="BL56" s="51">
        <v>97.8</v>
      </c>
      <c r="BM56" s="51">
        <v>97.8</v>
      </c>
      <c r="BN56" s="51">
        <v>0</v>
      </c>
      <c r="BO56" s="51">
        <v>0</v>
      </c>
      <c r="BP56" s="51">
        <v>0</v>
      </c>
      <c r="BQ56" s="51">
        <v>0</v>
      </c>
      <c r="BR56" s="51">
        <v>0</v>
      </c>
    </row>
    <row r="57" spans="1:70">
      <c r="A57" s="51">
        <v>11448</v>
      </c>
      <c r="B57" s="51" t="s">
        <v>322</v>
      </c>
      <c r="C57" s="51" t="s">
        <v>284</v>
      </c>
      <c r="D57" s="51">
        <v>290</v>
      </c>
      <c r="E57" s="51">
        <v>290</v>
      </c>
      <c r="F57" s="52">
        <v>14686</v>
      </c>
      <c r="G57" s="52">
        <v>63466</v>
      </c>
      <c r="H57" s="51">
        <v>4.32</v>
      </c>
      <c r="I57" s="51">
        <v>59.96</v>
      </c>
      <c r="J57" s="51">
        <v>59.96</v>
      </c>
      <c r="K57" s="52">
        <v>1434</v>
      </c>
      <c r="L57" s="52">
        <v>5910</v>
      </c>
      <c r="M57" s="51">
        <v>4.12</v>
      </c>
      <c r="N57" s="51">
        <v>65.739999999999995</v>
      </c>
      <c r="O57" s="51">
        <v>65.739999999999995</v>
      </c>
      <c r="P57" s="52">
        <v>1373</v>
      </c>
      <c r="Q57" s="52">
        <v>5885</v>
      </c>
      <c r="R57" s="51">
        <v>4.29</v>
      </c>
      <c r="S57" s="51">
        <v>67.64</v>
      </c>
      <c r="T57" s="51">
        <v>67.64</v>
      </c>
      <c r="U57" s="52">
        <v>1481</v>
      </c>
      <c r="V57" s="52">
        <v>5645</v>
      </c>
      <c r="W57" s="51">
        <v>3.81</v>
      </c>
      <c r="X57" s="51">
        <v>62.79</v>
      </c>
      <c r="Y57" s="51">
        <v>62.79</v>
      </c>
      <c r="Z57" s="52">
        <v>1339</v>
      </c>
      <c r="AA57" s="52">
        <v>5665</v>
      </c>
      <c r="AB57" s="51">
        <v>4.2300000000000004</v>
      </c>
      <c r="AC57" s="51">
        <v>63.01</v>
      </c>
      <c r="AD57" s="51">
        <v>63.01</v>
      </c>
      <c r="AE57" s="52">
        <v>1330</v>
      </c>
      <c r="AF57" s="52">
        <v>5617</v>
      </c>
      <c r="AG57" s="51">
        <v>4.22</v>
      </c>
      <c r="AH57" s="51">
        <v>69.17</v>
      </c>
      <c r="AI57" s="51">
        <v>69.17</v>
      </c>
      <c r="AJ57" s="52">
        <v>1534</v>
      </c>
      <c r="AK57" s="52">
        <v>5981</v>
      </c>
      <c r="AL57" s="51">
        <v>3.9</v>
      </c>
      <c r="AM57" s="51">
        <v>66.53</v>
      </c>
      <c r="AN57" s="51">
        <v>66.53</v>
      </c>
      <c r="AO57" s="52">
        <v>1356</v>
      </c>
      <c r="AP57" s="52">
        <v>5405</v>
      </c>
      <c r="AQ57" s="51">
        <v>3.99</v>
      </c>
      <c r="AR57" s="51">
        <v>62.13</v>
      </c>
      <c r="AS57" s="51">
        <v>62.13</v>
      </c>
      <c r="AT57" s="52">
        <v>1291</v>
      </c>
      <c r="AU57" s="52">
        <v>5443</v>
      </c>
      <c r="AV57" s="51">
        <v>4.22</v>
      </c>
      <c r="AW57" s="51">
        <v>60.55</v>
      </c>
      <c r="AX57" s="51">
        <v>60.55</v>
      </c>
      <c r="AY57" s="52">
        <v>1305</v>
      </c>
      <c r="AZ57" s="52">
        <v>5245</v>
      </c>
      <c r="BA57" s="51">
        <v>4.0199999999999996</v>
      </c>
      <c r="BB57" s="51">
        <v>60.29</v>
      </c>
      <c r="BC57" s="51">
        <v>60.29</v>
      </c>
      <c r="BD57" s="51">
        <v>1103</v>
      </c>
      <c r="BE57" s="52">
        <v>5081</v>
      </c>
      <c r="BF57" s="51">
        <v>4.6100000000000003</v>
      </c>
      <c r="BG57" s="51">
        <v>56.52</v>
      </c>
      <c r="BH57" s="51">
        <v>56.52</v>
      </c>
      <c r="BI57" s="51">
        <v>1140</v>
      </c>
      <c r="BJ57" s="52">
        <v>7589</v>
      </c>
      <c r="BK57" s="51">
        <v>6.66</v>
      </c>
      <c r="BL57" s="51">
        <v>84.42</v>
      </c>
      <c r="BM57" s="51">
        <v>84.42</v>
      </c>
      <c r="BN57" s="51">
        <v>0</v>
      </c>
      <c r="BO57" s="51">
        <v>0</v>
      </c>
      <c r="BP57" s="51">
        <v>0</v>
      </c>
      <c r="BQ57" s="51">
        <v>0</v>
      </c>
      <c r="BR57" s="51">
        <v>0</v>
      </c>
    </row>
    <row r="58" spans="1:70">
      <c r="A58" s="51">
        <v>21356</v>
      </c>
      <c r="B58" s="51" t="s">
        <v>322</v>
      </c>
      <c r="C58" s="51" t="s">
        <v>285</v>
      </c>
      <c r="D58" s="51">
        <v>28</v>
      </c>
      <c r="E58" s="51">
        <v>28</v>
      </c>
      <c r="F58" s="52">
        <v>2176</v>
      </c>
      <c r="G58" s="52">
        <v>6449</v>
      </c>
      <c r="H58" s="51">
        <v>2.96</v>
      </c>
      <c r="I58" s="51">
        <v>63.1</v>
      </c>
      <c r="J58" s="51">
        <v>63.1</v>
      </c>
      <c r="K58" s="51">
        <v>196</v>
      </c>
      <c r="L58" s="51">
        <v>506</v>
      </c>
      <c r="M58" s="51">
        <v>2.58</v>
      </c>
      <c r="N58" s="51">
        <v>58.29</v>
      </c>
      <c r="O58" s="51">
        <v>58.29</v>
      </c>
      <c r="P58" s="51">
        <v>199</v>
      </c>
      <c r="Q58" s="51">
        <v>559</v>
      </c>
      <c r="R58" s="51">
        <v>2.81</v>
      </c>
      <c r="S58" s="51">
        <v>66.55</v>
      </c>
      <c r="T58" s="51">
        <v>66.55</v>
      </c>
      <c r="U58" s="51">
        <v>187</v>
      </c>
      <c r="V58" s="51">
        <v>493</v>
      </c>
      <c r="W58" s="51">
        <v>2.64</v>
      </c>
      <c r="X58" s="51">
        <v>56.8</v>
      </c>
      <c r="Y58" s="51">
        <v>56.8</v>
      </c>
      <c r="Z58" s="51">
        <v>184</v>
      </c>
      <c r="AA58" s="51">
        <v>476</v>
      </c>
      <c r="AB58" s="51">
        <v>2.59</v>
      </c>
      <c r="AC58" s="51">
        <v>54.84</v>
      </c>
      <c r="AD58" s="51">
        <v>54.84</v>
      </c>
      <c r="AE58" s="51">
        <v>171</v>
      </c>
      <c r="AF58" s="51">
        <v>486</v>
      </c>
      <c r="AG58" s="51">
        <v>2.84</v>
      </c>
      <c r="AH58" s="51">
        <v>61.99</v>
      </c>
      <c r="AI58" s="51">
        <v>61.99</v>
      </c>
      <c r="AJ58" s="51">
        <v>236</v>
      </c>
      <c r="AK58" s="51">
        <v>578</v>
      </c>
      <c r="AL58" s="51">
        <v>2.4500000000000002</v>
      </c>
      <c r="AM58" s="51">
        <v>66.59</v>
      </c>
      <c r="AN58" s="51">
        <v>66.59</v>
      </c>
      <c r="AO58" s="51">
        <v>187</v>
      </c>
      <c r="AP58" s="51">
        <v>483</v>
      </c>
      <c r="AQ58" s="51">
        <v>2.58</v>
      </c>
      <c r="AR58" s="51">
        <v>57.5</v>
      </c>
      <c r="AS58" s="51">
        <v>57.5</v>
      </c>
      <c r="AT58" s="51">
        <v>168</v>
      </c>
      <c r="AU58" s="51">
        <v>471</v>
      </c>
      <c r="AV58" s="51">
        <v>2.8</v>
      </c>
      <c r="AW58" s="51">
        <v>54.26</v>
      </c>
      <c r="AX58" s="51">
        <v>54.26</v>
      </c>
      <c r="AY58" s="51">
        <v>167</v>
      </c>
      <c r="AZ58" s="51">
        <v>385</v>
      </c>
      <c r="BA58" s="51">
        <v>2.31</v>
      </c>
      <c r="BB58" s="51">
        <v>45.83</v>
      </c>
      <c r="BC58" s="51">
        <v>45.83</v>
      </c>
      <c r="BD58" s="51">
        <v>190</v>
      </c>
      <c r="BE58" s="51">
        <v>528</v>
      </c>
      <c r="BF58" s="51">
        <v>2.78</v>
      </c>
      <c r="BG58" s="51">
        <v>60.83</v>
      </c>
      <c r="BH58" s="51">
        <v>60.83</v>
      </c>
      <c r="BI58" s="51">
        <v>241</v>
      </c>
      <c r="BJ58" s="51">
        <v>1293</v>
      </c>
      <c r="BK58" s="51">
        <v>5.37</v>
      </c>
      <c r="BL58" s="51">
        <v>148.96</v>
      </c>
      <c r="BM58" s="51">
        <v>148.96</v>
      </c>
      <c r="BN58" s="51">
        <v>50</v>
      </c>
      <c r="BO58" s="51">
        <v>191</v>
      </c>
      <c r="BP58" s="51">
        <v>3.82</v>
      </c>
      <c r="BQ58" s="51">
        <v>22.74</v>
      </c>
      <c r="BR58" s="51">
        <v>22.74</v>
      </c>
    </row>
    <row r="59" spans="1:70">
      <c r="A59" s="51">
        <v>28778</v>
      </c>
      <c r="B59" s="51" t="s">
        <v>322</v>
      </c>
      <c r="C59" s="51" t="s">
        <v>286</v>
      </c>
      <c r="D59" s="51">
        <v>23</v>
      </c>
      <c r="E59" s="51">
        <v>23</v>
      </c>
      <c r="F59" s="52">
        <v>1202</v>
      </c>
      <c r="G59" s="52">
        <v>3348</v>
      </c>
      <c r="H59" s="51">
        <v>2.79</v>
      </c>
      <c r="I59" s="51">
        <v>39.880000000000003</v>
      </c>
      <c r="J59" s="51">
        <v>39.880000000000003</v>
      </c>
      <c r="K59" s="51">
        <v>138</v>
      </c>
      <c r="L59" s="51">
        <v>307</v>
      </c>
      <c r="M59" s="51">
        <v>2.2200000000000002</v>
      </c>
      <c r="N59" s="51">
        <v>43.06</v>
      </c>
      <c r="O59" s="51">
        <v>43.06</v>
      </c>
      <c r="P59" s="51">
        <v>131</v>
      </c>
      <c r="Q59" s="51">
        <v>292</v>
      </c>
      <c r="R59" s="51">
        <v>2.23</v>
      </c>
      <c r="S59" s="51">
        <v>42.32</v>
      </c>
      <c r="T59" s="51">
        <v>42.32</v>
      </c>
      <c r="U59" s="51">
        <v>117</v>
      </c>
      <c r="V59" s="51">
        <v>284</v>
      </c>
      <c r="W59" s="51">
        <v>2.4300000000000002</v>
      </c>
      <c r="X59" s="51">
        <v>39.83</v>
      </c>
      <c r="Y59" s="51">
        <v>39.83</v>
      </c>
      <c r="Z59" s="51">
        <v>80</v>
      </c>
      <c r="AA59" s="51">
        <v>158</v>
      </c>
      <c r="AB59" s="51">
        <v>1.98</v>
      </c>
      <c r="AC59" s="51">
        <v>22.16</v>
      </c>
      <c r="AD59" s="51">
        <v>22.16</v>
      </c>
      <c r="AE59" s="51">
        <v>117</v>
      </c>
      <c r="AF59" s="51">
        <v>215</v>
      </c>
      <c r="AG59" s="51">
        <v>1.84</v>
      </c>
      <c r="AH59" s="51">
        <v>33.39</v>
      </c>
      <c r="AI59" s="51">
        <v>33.39</v>
      </c>
      <c r="AJ59" s="51">
        <v>113</v>
      </c>
      <c r="AK59" s="51">
        <v>313</v>
      </c>
      <c r="AL59" s="51">
        <v>2.77</v>
      </c>
      <c r="AM59" s="51">
        <v>43.9</v>
      </c>
      <c r="AN59" s="51">
        <v>43.9</v>
      </c>
      <c r="AO59" s="51">
        <v>99</v>
      </c>
      <c r="AP59" s="51">
        <v>215</v>
      </c>
      <c r="AQ59" s="51">
        <v>2.17</v>
      </c>
      <c r="AR59" s="51">
        <v>31.16</v>
      </c>
      <c r="AS59" s="51">
        <v>31.16</v>
      </c>
      <c r="AT59" s="51">
        <v>67</v>
      </c>
      <c r="AU59" s="51">
        <v>167</v>
      </c>
      <c r="AV59" s="51">
        <v>2.4900000000000002</v>
      </c>
      <c r="AW59" s="51">
        <v>23.42</v>
      </c>
      <c r="AX59" s="51">
        <v>23.42</v>
      </c>
      <c r="AY59" s="51">
        <v>94</v>
      </c>
      <c r="AZ59" s="51">
        <v>209</v>
      </c>
      <c r="BA59" s="51">
        <v>2.2200000000000002</v>
      </c>
      <c r="BB59" s="51">
        <v>30.29</v>
      </c>
      <c r="BC59" s="51">
        <v>30.29</v>
      </c>
      <c r="BD59" s="51">
        <v>87</v>
      </c>
      <c r="BE59" s="51">
        <v>245</v>
      </c>
      <c r="BF59" s="51">
        <v>2.82</v>
      </c>
      <c r="BG59" s="51">
        <v>34.36</v>
      </c>
      <c r="BH59" s="51">
        <v>34.36</v>
      </c>
      <c r="BI59" s="51">
        <v>107</v>
      </c>
      <c r="BJ59" s="51">
        <v>591</v>
      </c>
      <c r="BK59" s="51">
        <v>5.52</v>
      </c>
      <c r="BL59" s="51">
        <v>82.89</v>
      </c>
      <c r="BM59" s="51">
        <v>82.89</v>
      </c>
      <c r="BN59" s="51">
        <v>52</v>
      </c>
      <c r="BO59" s="51">
        <v>352</v>
      </c>
      <c r="BP59" s="51">
        <v>6.77</v>
      </c>
      <c r="BQ59" s="51">
        <v>51.01</v>
      </c>
      <c r="BR59" s="51">
        <v>51.01</v>
      </c>
    </row>
    <row r="60" spans="1:70">
      <c r="A60" s="51">
        <v>28811</v>
      </c>
      <c r="B60" s="51" t="s">
        <v>322</v>
      </c>
      <c r="C60" s="51" t="s">
        <v>287</v>
      </c>
      <c r="D60" s="51">
        <v>28</v>
      </c>
      <c r="E60" s="51">
        <v>28</v>
      </c>
      <c r="F60" s="52">
        <v>1584</v>
      </c>
      <c r="G60" s="52">
        <v>7280</v>
      </c>
      <c r="H60" s="51">
        <v>4.5999999999999996</v>
      </c>
      <c r="I60" s="51">
        <v>71.23</v>
      </c>
      <c r="J60" s="51">
        <v>71.23</v>
      </c>
      <c r="K60" s="51">
        <v>124</v>
      </c>
      <c r="L60" s="51">
        <v>362</v>
      </c>
      <c r="M60" s="51">
        <v>2.92</v>
      </c>
      <c r="N60" s="51">
        <v>41.71</v>
      </c>
      <c r="O60" s="51">
        <v>41.71</v>
      </c>
      <c r="P60" s="51">
        <v>151</v>
      </c>
      <c r="Q60" s="51">
        <v>437</v>
      </c>
      <c r="R60" s="51">
        <v>2.89</v>
      </c>
      <c r="S60" s="51">
        <v>52.02</v>
      </c>
      <c r="T60" s="51">
        <v>52.02</v>
      </c>
      <c r="U60" s="51">
        <v>132</v>
      </c>
      <c r="V60" s="51">
        <v>453</v>
      </c>
      <c r="W60" s="51">
        <v>3.43</v>
      </c>
      <c r="X60" s="51">
        <v>52.19</v>
      </c>
      <c r="Y60" s="51">
        <v>52.19</v>
      </c>
      <c r="Z60" s="51">
        <v>138</v>
      </c>
      <c r="AA60" s="51">
        <v>469</v>
      </c>
      <c r="AB60" s="51">
        <v>3.4</v>
      </c>
      <c r="AC60" s="51">
        <v>54.03</v>
      </c>
      <c r="AD60" s="51">
        <v>54.03</v>
      </c>
      <c r="AE60" s="51">
        <v>169</v>
      </c>
      <c r="AF60" s="51">
        <v>466</v>
      </c>
      <c r="AG60" s="51">
        <v>2.76</v>
      </c>
      <c r="AH60" s="51">
        <v>59.44</v>
      </c>
      <c r="AI60" s="51">
        <v>59.44</v>
      </c>
      <c r="AJ60" s="51">
        <v>160</v>
      </c>
      <c r="AK60" s="51">
        <v>456</v>
      </c>
      <c r="AL60" s="51">
        <v>2.85</v>
      </c>
      <c r="AM60" s="51">
        <v>52.53</v>
      </c>
      <c r="AN60" s="51">
        <v>52.53</v>
      </c>
      <c r="AO60" s="51">
        <v>149</v>
      </c>
      <c r="AP60" s="51">
        <v>424</v>
      </c>
      <c r="AQ60" s="51">
        <v>2.85</v>
      </c>
      <c r="AR60" s="51">
        <v>50.48</v>
      </c>
      <c r="AS60" s="51">
        <v>50.48</v>
      </c>
      <c r="AT60" s="51">
        <v>112</v>
      </c>
      <c r="AU60" s="51">
        <v>377</v>
      </c>
      <c r="AV60" s="51">
        <v>3.37</v>
      </c>
      <c r="AW60" s="51">
        <v>43.43</v>
      </c>
      <c r="AX60" s="51">
        <v>43.43</v>
      </c>
      <c r="AY60" s="51">
        <v>0</v>
      </c>
      <c r="AZ60" s="51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370</v>
      </c>
      <c r="BJ60" s="51">
        <v>3167</v>
      </c>
      <c r="BK60" s="51">
        <v>8.56</v>
      </c>
      <c r="BL60" s="51">
        <v>364.86</v>
      </c>
      <c r="BM60" s="51">
        <v>364.86</v>
      </c>
      <c r="BN60" s="51">
        <v>79</v>
      </c>
      <c r="BO60" s="51">
        <v>669</v>
      </c>
      <c r="BP60" s="51">
        <v>8.4700000000000006</v>
      </c>
      <c r="BQ60" s="51">
        <v>79.64</v>
      </c>
      <c r="BR60" s="51">
        <v>79.64</v>
      </c>
    </row>
    <row r="61" spans="1:70">
      <c r="A61" s="51">
        <v>28815</v>
      </c>
      <c r="B61" s="51" t="s">
        <v>322</v>
      </c>
      <c r="C61" s="51" t="s">
        <v>288</v>
      </c>
      <c r="D61" s="51">
        <v>30</v>
      </c>
      <c r="E61" s="51">
        <v>30</v>
      </c>
      <c r="F61" s="52">
        <v>1733</v>
      </c>
      <c r="G61" s="52">
        <v>6004</v>
      </c>
      <c r="H61" s="51">
        <v>3.46</v>
      </c>
      <c r="I61" s="51">
        <v>54.83</v>
      </c>
      <c r="J61" s="51">
        <v>54.83</v>
      </c>
      <c r="K61" s="51">
        <v>156</v>
      </c>
      <c r="L61" s="51">
        <v>408</v>
      </c>
      <c r="M61" s="51">
        <v>2.62</v>
      </c>
      <c r="N61" s="51">
        <v>43.87</v>
      </c>
      <c r="O61" s="51">
        <v>43.87</v>
      </c>
      <c r="P61" s="51">
        <v>145</v>
      </c>
      <c r="Q61" s="51">
        <v>351</v>
      </c>
      <c r="R61" s="51">
        <v>2.42</v>
      </c>
      <c r="S61" s="51">
        <v>39</v>
      </c>
      <c r="T61" s="51">
        <v>39</v>
      </c>
      <c r="U61" s="51">
        <v>155</v>
      </c>
      <c r="V61" s="51">
        <v>407</v>
      </c>
      <c r="W61" s="51">
        <v>2.63</v>
      </c>
      <c r="X61" s="51">
        <v>43.76</v>
      </c>
      <c r="Y61" s="51">
        <v>43.76</v>
      </c>
      <c r="Z61" s="51">
        <v>153</v>
      </c>
      <c r="AA61" s="51">
        <v>403</v>
      </c>
      <c r="AB61" s="51">
        <v>2.63</v>
      </c>
      <c r="AC61" s="51">
        <v>43.33</v>
      </c>
      <c r="AD61" s="51">
        <v>43.33</v>
      </c>
      <c r="AE61" s="51">
        <v>151</v>
      </c>
      <c r="AF61" s="51">
        <v>354</v>
      </c>
      <c r="AG61" s="51">
        <v>2.34</v>
      </c>
      <c r="AH61" s="51">
        <v>42.14</v>
      </c>
      <c r="AI61" s="51">
        <v>42.14</v>
      </c>
      <c r="AJ61" s="51">
        <v>194</v>
      </c>
      <c r="AK61" s="51">
        <v>481</v>
      </c>
      <c r="AL61" s="51">
        <v>2.48</v>
      </c>
      <c r="AM61" s="51">
        <v>51.72</v>
      </c>
      <c r="AN61" s="51">
        <v>51.72</v>
      </c>
      <c r="AO61" s="51">
        <v>143</v>
      </c>
      <c r="AP61" s="51">
        <v>356</v>
      </c>
      <c r="AQ61" s="51">
        <v>2.4900000000000002</v>
      </c>
      <c r="AR61" s="51">
        <v>39.56</v>
      </c>
      <c r="AS61" s="51">
        <v>39.56</v>
      </c>
      <c r="AT61" s="51">
        <v>121</v>
      </c>
      <c r="AU61" s="51">
        <v>481</v>
      </c>
      <c r="AV61" s="51">
        <v>3.98</v>
      </c>
      <c r="AW61" s="51">
        <v>51.72</v>
      </c>
      <c r="AX61" s="51">
        <v>51.72</v>
      </c>
      <c r="AY61" s="51">
        <v>177</v>
      </c>
      <c r="AZ61" s="51">
        <v>509</v>
      </c>
      <c r="BA61" s="51">
        <v>2.88</v>
      </c>
      <c r="BB61" s="51">
        <v>56.56</v>
      </c>
      <c r="BC61" s="51">
        <v>56.56</v>
      </c>
      <c r="BD61" s="51">
        <v>122</v>
      </c>
      <c r="BE61" s="51">
        <v>713</v>
      </c>
      <c r="BF61" s="51">
        <v>5.84</v>
      </c>
      <c r="BG61" s="51">
        <v>76.67</v>
      </c>
      <c r="BH61" s="51">
        <v>76.67</v>
      </c>
      <c r="BI61" s="51">
        <v>216</v>
      </c>
      <c r="BJ61" s="51">
        <v>1541</v>
      </c>
      <c r="BK61" s="51">
        <v>7.13</v>
      </c>
      <c r="BL61" s="51">
        <v>165.7</v>
      </c>
      <c r="BM61" s="51">
        <v>165.7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</row>
    <row r="62" spans="1:70" s="46" customFormat="1">
      <c r="A62" s="51">
        <v>10710</v>
      </c>
      <c r="B62" s="51" t="s">
        <v>322</v>
      </c>
      <c r="C62" s="51" t="s">
        <v>289</v>
      </c>
      <c r="D62" s="51">
        <v>915</v>
      </c>
      <c r="E62" s="51">
        <v>915</v>
      </c>
      <c r="F62" s="52">
        <v>35472</v>
      </c>
      <c r="G62" s="52">
        <v>210669</v>
      </c>
      <c r="H62" s="51">
        <v>5.94</v>
      </c>
      <c r="I62" s="51">
        <v>63.08</v>
      </c>
      <c r="J62" s="51">
        <v>63.08</v>
      </c>
      <c r="K62" s="52">
        <v>4381</v>
      </c>
      <c r="L62" s="52">
        <v>25343</v>
      </c>
      <c r="M62" s="51">
        <v>5.78</v>
      </c>
      <c r="N62" s="51">
        <v>89.35</v>
      </c>
      <c r="O62" s="51">
        <v>89.35</v>
      </c>
      <c r="P62" s="52">
        <v>4131</v>
      </c>
      <c r="Q62" s="52">
        <v>25824</v>
      </c>
      <c r="R62" s="51">
        <v>6.25</v>
      </c>
      <c r="S62" s="51">
        <v>94.08</v>
      </c>
      <c r="T62" s="51">
        <v>94.08</v>
      </c>
      <c r="U62" s="52">
        <v>4217</v>
      </c>
      <c r="V62" s="52">
        <v>26223</v>
      </c>
      <c r="W62" s="51">
        <v>6.22</v>
      </c>
      <c r="X62" s="51">
        <v>92.45</v>
      </c>
      <c r="Y62" s="51">
        <v>92.45</v>
      </c>
      <c r="Z62" s="52">
        <v>3913</v>
      </c>
      <c r="AA62" s="52">
        <v>24247</v>
      </c>
      <c r="AB62" s="51">
        <v>6.2</v>
      </c>
      <c r="AC62" s="51">
        <v>85.48</v>
      </c>
      <c r="AD62" s="51">
        <v>85.48</v>
      </c>
      <c r="AE62" s="52">
        <v>3726</v>
      </c>
      <c r="AF62" s="52">
        <v>21259</v>
      </c>
      <c r="AG62" s="51">
        <v>5.71</v>
      </c>
      <c r="AH62" s="51">
        <v>82.98</v>
      </c>
      <c r="AI62" s="51">
        <v>82.98</v>
      </c>
      <c r="AJ62" s="52">
        <v>4383</v>
      </c>
      <c r="AK62" s="52">
        <v>25625</v>
      </c>
      <c r="AL62" s="51">
        <v>5.85</v>
      </c>
      <c r="AM62" s="51">
        <v>90.34</v>
      </c>
      <c r="AN62" s="51">
        <v>90.34</v>
      </c>
      <c r="AO62" s="52">
        <v>3651</v>
      </c>
      <c r="AP62" s="52">
        <v>20917</v>
      </c>
      <c r="AQ62" s="51">
        <v>5.73</v>
      </c>
      <c r="AR62" s="51">
        <v>76.2</v>
      </c>
      <c r="AS62" s="51">
        <v>76.2</v>
      </c>
      <c r="AT62" s="52">
        <v>3234</v>
      </c>
      <c r="AU62" s="52">
        <v>19229</v>
      </c>
      <c r="AV62" s="51">
        <v>5.95</v>
      </c>
      <c r="AW62" s="51">
        <v>67.790000000000006</v>
      </c>
      <c r="AX62" s="51">
        <v>67.790000000000006</v>
      </c>
      <c r="AY62" s="52">
        <v>3836</v>
      </c>
      <c r="AZ62" s="52">
        <v>22002</v>
      </c>
      <c r="BA62" s="51">
        <v>5.74</v>
      </c>
      <c r="BB62" s="51">
        <v>80.150000000000006</v>
      </c>
      <c r="BC62" s="51">
        <v>80.150000000000006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</row>
    <row r="63" spans="1:70">
      <c r="A63" s="51">
        <v>11089</v>
      </c>
      <c r="B63" s="51" t="s">
        <v>322</v>
      </c>
      <c r="C63" s="51" t="s">
        <v>290</v>
      </c>
      <c r="D63" s="51">
        <v>40</v>
      </c>
      <c r="E63" s="51">
        <v>40</v>
      </c>
      <c r="F63" s="52">
        <v>1537</v>
      </c>
      <c r="G63" s="52">
        <v>4713</v>
      </c>
      <c r="H63" s="51">
        <v>3.07</v>
      </c>
      <c r="I63" s="51">
        <v>32.28</v>
      </c>
      <c r="J63" s="51">
        <v>32.28</v>
      </c>
      <c r="K63" s="51">
        <v>232</v>
      </c>
      <c r="L63" s="51">
        <v>725</v>
      </c>
      <c r="M63" s="51">
        <v>3.13</v>
      </c>
      <c r="N63" s="51">
        <v>58.47</v>
      </c>
      <c r="O63" s="51">
        <v>58.47</v>
      </c>
      <c r="P63" s="51">
        <v>181</v>
      </c>
      <c r="Q63" s="51">
        <v>523</v>
      </c>
      <c r="R63" s="51">
        <v>2.89</v>
      </c>
      <c r="S63" s="51">
        <v>43.58</v>
      </c>
      <c r="T63" s="51">
        <v>43.58</v>
      </c>
      <c r="U63" s="51">
        <v>200</v>
      </c>
      <c r="V63" s="51">
        <v>577</v>
      </c>
      <c r="W63" s="51">
        <v>2.89</v>
      </c>
      <c r="X63" s="51">
        <v>46.53</v>
      </c>
      <c r="Y63" s="51">
        <v>46.53</v>
      </c>
      <c r="Z63" s="51">
        <v>208</v>
      </c>
      <c r="AA63" s="51">
        <v>692</v>
      </c>
      <c r="AB63" s="51">
        <v>3.33</v>
      </c>
      <c r="AC63" s="51">
        <v>55.81</v>
      </c>
      <c r="AD63" s="51">
        <v>55.81</v>
      </c>
      <c r="AE63" s="51">
        <v>169</v>
      </c>
      <c r="AF63" s="51">
        <v>535</v>
      </c>
      <c r="AG63" s="51">
        <v>3.17</v>
      </c>
      <c r="AH63" s="51">
        <v>47.77</v>
      </c>
      <c r="AI63" s="51">
        <v>47.77</v>
      </c>
      <c r="AJ63" s="51">
        <v>187</v>
      </c>
      <c r="AK63" s="51">
        <v>552</v>
      </c>
      <c r="AL63" s="51">
        <v>2.95</v>
      </c>
      <c r="AM63" s="51">
        <v>44.52</v>
      </c>
      <c r="AN63" s="51">
        <v>44.52</v>
      </c>
      <c r="AO63" s="51">
        <v>200</v>
      </c>
      <c r="AP63" s="51">
        <v>594</v>
      </c>
      <c r="AQ63" s="51">
        <v>2.97</v>
      </c>
      <c r="AR63" s="51">
        <v>49.5</v>
      </c>
      <c r="AS63" s="51">
        <v>49.5</v>
      </c>
      <c r="AT63" s="51">
        <v>158</v>
      </c>
      <c r="AU63" s="51">
        <v>510</v>
      </c>
      <c r="AV63" s="51">
        <v>3.23</v>
      </c>
      <c r="AW63" s="51">
        <v>41.13</v>
      </c>
      <c r="AX63" s="51">
        <v>41.13</v>
      </c>
      <c r="AY63" s="51">
        <v>0</v>
      </c>
      <c r="AZ63" s="51">
        <v>0</v>
      </c>
      <c r="BA63" s="51">
        <v>0</v>
      </c>
      <c r="BB63" s="51">
        <v>0</v>
      </c>
      <c r="BC63" s="51">
        <v>0</v>
      </c>
      <c r="BD63" s="51">
        <v>2</v>
      </c>
      <c r="BE63" s="51">
        <v>5</v>
      </c>
      <c r="BF63" s="51">
        <v>2.5</v>
      </c>
      <c r="BG63" s="51">
        <v>0.4</v>
      </c>
      <c r="BH63" s="51">
        <v>0.4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</row>
    <row r="64" spans="1:70">
      <c r="A64" s="51">
        <v>11090</v>
      </c>
      <c r="B64" s="51" t="s">
        <v>322</v>
      </c>
      <c r="C64" s="51" t="s">
        <v>291</v>
      </c>
      <c r="D64" s="51">
        <v>39</v>
      </c>
      <c r="E64" s="51">
        <v>39</v>
      </c>
      <c r="F64" s="52">
        <v>1266</v>
      </c>
      <c r="G64" s="52">
        <v>4314</v>
      </c>
      <c r="H64" s="51">
        <v>3.41</v>
      </c>
      <c r="I64" s="51">
        <v>30.31</v>
      </c>
      <c r="J64" s="51">
        <v>30.31</v>
      </c>
      <c r="K64" s="51">
        <v>140</v>
      </c>
      <c r="L64" s="51">
        <v>568</v>
      </c>
      <c r="M64" s="51">
        <v>4.0599999999999996</v>
      </c>
      <c r="N64" s="51">
        <v>46.98</v>
      </c>
      <c r="O64" s="51">
        <v>46.98</v>
      </c>
      <c r="P64" s="51">
        <v>104</v>
      </c>
      <c r="Q64" s="51">
        <v>359</v>
      </c>
      <c r="R64" s="51">
        <v>3.45</v>
      </c>
      <c r="S64" s="51">
        <v>30.68</v>
      </c>
      <c r="T64" s="51">
        <v>30.68</v>
      </c>
      <c r="U64" s="51">
        <v>182</v>
      </c>
      <c r="V64" s="51">
        <v>506</v>
      </c>
      <c r="W64" s="51">
        <v>2.78</v>
      </c>
      <c r="X64" s="51">
        <v>41.85</v>
      </c>
      <c r="Y64" s="51">
        <v>41.85</v>
      </c>
      <c r="Z64" s="51">
        <v>126</v>
      </c>
      <c r="AA64" s="51">
        <v>409</v>
      </c>
      <c r="AB64" s="51">
        <v>3.25</v>
      </c>
      <c r="AC64" s="51">
        <v>33.83</v>
      </c>
      <c r="AD64" s="51">
        <v>33.83</v>
      </c>
      <c r="AE64" s="51">
        <v>144</v>
      </c>
      <c r="AF64" s="51">
        <v>425</v>
      </c>
      <c r="AG64" s="51">
        <v>2.95</v>
      </c>
      <c r="AH64" s="51">
        <v>38.92</v>
      </c>
      <c r="AI64" s="51">
        <v>38.92</v>
      </c>
      <c r="AJ64" s="51">
        <v>146</v>
      </c>
      <c r="AK64" s="51">
        <v>470</v>
      </c>
      <c r="AL64" s="51">
        <v>3.22</v>
      </c>
      <c r="AM64" s="51">
        <v>38.880000000000003</v>
      </c>
      <c r="AN64" s="51">
        <v>38.880000000000003</v>
      </c>
      <c r="AO64" s="51">
        <v>147</v>
      </c>
      <c r="AP64" s="51">
        <v>583</v>
      </c>
      <c r="AQ64" s="51">
        <v>3.97</v>
      </c>
      <c r="AR64" s="51">
        <v>49.83</v>
      </c>
      <c r="AS64" s="51">
        <v>49.83</v>
      </c>
      <c r="AT64" s="51">
        <v>111</v>
      </c>
      <c r="AU64" s="51">
        <v>386</v>
      </c>
      <c r="AV64" s="51">
        <v>3.48</v>
      </c>
      <c r="AW64" s="51">
        <v>31.93</v>
      </c>
      <c r="AX64" s="51">
        <v>31.93</v>
      </c>
      <c r="AY64" s="51">
        <v>166</v>
      </c>
      <c r="AZ64" s="51">
        <v>608</v>
      </c>
      <c r="BA64" s="51">
        <v>3.66</v>
      </c>
      <c r="BB64" s="51">
        <v>51.97</v>
      </c>
      <c r="BC64" s="51">
        <v>51.97</v>
      </c>
      <c r="BD64" s="51">
        <v>0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0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0</v>
      </c>
      <c r="BQ64" s="51">
        <v>0</v>
      </c>
      <c r="BR64" s="51">
        <v>0</v>
      </c>
    </row>
    <row r="65" spans="1:70">
      <c r="A65" s="51">
        <v>11091</v>
      </c>
      <c r="B65" s="51" t="s">
        <v>322</v>
      </c>
      <c r="C65" s="51" t="s">
        <v>292</v>
      </c>
      <c r="D65" s="51">
        <v>90</v>
      </c>
      <c r="E65" s="51">
        <v>90</v>
      </c>
      <c r="F65" s="52">
        <v>3535</v>
      </c>
      <c r="G65" s="52">
        <v>10665</v>
      </c>
      <c r="H65" s="51">
        <v>3.02</v>
      </c>
      <c r="I65" s="51">
        <v>32.47</v>
      </c>
      <c r="J65" s="51">
        <v>32.47</v>
      </c>
      <c r="K65" s="51">
        <v>476</v>
      </c>
      <c r="L65" s="52">
        <v>1453</v>
      </c>
      <c r="M65" s="51">
        <v>3.05</v>
      </c>
      <c r="N65" s="51">
        <v>52.08</v>
      </c>
      <c r="O65" s="51">
        <v>52.08</v>
      </c>
      <c r="P65" s="51">
        <v>478</v>
      </c>
      <c r="Q65" s="52">
        <v>1355</v>
      </c>
      <c r="R65" s="51">
        <v>2.83</v>
      </c>
      <c r="S65" s="51">
        <v>50.19</v>
      </c>
      <c r="T65" s="51">
        <v>50.19</v>
      </c>
      <c r="U65" s="51">
        <v>425</v>
      </c>
      <c r="V65" s="52">
        <v>1177</v>
      </c>
      <c r="W65" s="51">
        <v>2.77</v>
      </c>
      <c r="X65" s="51">
        <v>42.19</v>
      </c>
      <c r="Y65" s="51">
        <v>42.19</v>
      </c>
      <c r="Z65" s="51">
        <v>336</v>
      </c>
      <c r="AA65" s="51">
        <v>983</v>
      </c>
      <c r="AB65" s="51">
        <v>2.93</v>
      </c>
      <c r="AC65" s="51">
        <v>35.229999999999997</v>
      </c>
      <c r="AD65" s="51">
        <v>35.229999999999997</v>
      </c>
      <c r="AE65" s="51">
        <v>323</v>
      </c>
      <c r="AF65" s="51">
        <v>972</v>
      </c>
      <c r="AG65" s="51">
        <v>3.01</v>
      </c>
      <c r="AH65" s="51">
        <v>38.57</v>
      </c>
      <c r="AI65" s="51">
        <v>38.57</v>
      </c>
      <c r="AJ65" s="51">
        <v>446</v>
      </c>
      <c r="AK65" s="52">
        <v>1312</v>
      </c>
      <c r="AL65" s="51">
        <v>2.94</v>
      </c>
      <c r="AM65" s="51">
        <v>47.03</v>
      </c>
      <c r="AN65" s="51">
        <v>47.03</v>
      </c>
      <c r="AO65" s="51">
        <v>319</v>
      </c>
      <c r="AP65" s="52">
        <v>1027</v>
      </c>
      <c r="AQ65" s="51">
        <v>3.22</v>
      </c>
      <c r="AR65" s="51">
        <v>38.04</v>
      </c>
      <c r="AS65" s="51">
        <v>38.04</v>
      </c>
      <c r="AT65" s="51">
        <v>313</v>
      </c>
      <c r="AU65" s="51">
        <v>992</v>
      </c>
      <c r="AV65" s="51">
        <v>3.17</v>
      </c>
      <c r="AW65" s="51">
        <v>35.56</v>
      </c>
      <c r="AX65" s="51">
        <v>35.56</v>
      </c>
      <c r="AY65" s="51">
        <v>387</v>
      </c>
      <c r="AZ65" s="52">
        <v>1269</v>
      </c>
      <c r="BA65" s="51">
        <v>3.28</v>
      </c>
      <c r="BB65" s="51">
        <v>47</v>
      </c>
      <c r="BC65" s="51">
        <v>47</v>
      </c>
      <c r="BD65" s="51">
        <v>32</v>
      </c>
      <c r="BE65" s="51">
        <v>125</v>
      </c>
      <c r="BF65" s="51">
        <v>3.91</v>
      </c>
      <c r="BG65" s="51">
        <v>4.4800000000000004</v>
      </c>
      <c r="BH65" s="51">
        <v>4.4800000000000004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</row>
    <row r="66" spans="1:70">
      <c r="A66" s="51">
        <v>11092</v>
      </c>
      <c r="B66" s="51" t="s">
        <v>322</v>
      </c>
      <c r="C66" s="51" t="s">
        <v>293</v>
      </c>
      <c r="D66" s="51">
        <v>114</v>
      </c>
      <c r="E66" s="51">
        <v>114</v>
      </c>
      <c r="F66" s="52">
        <v>3993</v>
      </c>
      <c r="G66" s="52">
        <v>20765</v>
      </c>
      <c r="H66" s="51">
        <v>5.2</v>
      </c>
      <c r="I66" s="51">
        <v>49.9</v>
      </c>
      <c r="J66" s="51">
        <v>49.9</v>
      </c>
      <c r="K66" s="51">
        <v>488</v>
      </c>
      <c r="L66" s="52">
        <v>2118</v>
      </c>
      <c r="M66" s="51">
        <v>4.34</v>
      </c>
      <c r="N66" s="51">
        <v>59.93</v>
      </c>
      <c r="O66" s="51">
        <v>59.93</v>
      </c>
      <c r="P66" s="51">
        <v>555</v>
      </c>
      <c r="Q66" s="52">
        <v>2959</v>
      </c>
      <c r="R66" s="51">
        <v>5.33</v>
      </c>
      <c r="S66" s="51">
        <v>86.52</v>
      </c>
      <c r="T66" s="51">
        <v>86.52</v>
      </c>
      <c r="U66" s="51">
        <v>467</v>
      </c>
      <c r="V66" s="52">
        <v>2393</v>
      </c>
      <c r="W66" s="51">
        <v>5.12</v>
      </c>
      <c r="X66" s="51">
        <v>67.709999999999994</v>
      </c>
      <c r="Y66" s="51">
        <v>67.709999999999994</v>
      </c>
      <c r="Z66" s="51">
        <v>399</v>
      </c>
      <c r="AA66" s="52">
        <v>2054</v>
      </c>
      <c r="AB66" s="51">
        <v>5.15</v>
      </c>
      <c r="AC66" s="51">
        <v>58.12</v>
      </c>
      <c r="AD66" s="51">
        <v>58.12</v>
      </c>
      <c r="AE66" s="51">
        <v>404</v>
      </c>
      <c r="AF66" s="52">
        <v>2319</v>
      </c>
      <c r="AG66" s="51">
        <v>5.74</v>
      </c>
      <c r="AH66" s="51">
        <v>72.650000000000006</v>
      </c>
      <c r="AI66" s="51">
        <v>72.650000000000006</v>
      </c>
      <c r="AJ66" s="51">
        <v>458</v>
      </c>
      <c r="AK66" s="52">
        <v>2410</v>
      </c>
      <c r="AL66" s="51">
        <v>5.26</v>
      </c>
      <c r="AM66" s="51">
        <v>68.19</v>
      </c>
      <c r="AN66" s="51">
        <v>68.19</v>
      </c>
      <c r="AO66" s="51">
        <v>397</v>
      </c>
      <c r="AP66" s="52">
        <v>2399</v>
      </c>
      <c r="AQ66" s="51">
        <v>6.04</v>
      </c>
      <c r="AR66" s="51">
        <v>70.150000000000006</v>
      </c>
      <c r="AS66" s="51">
        <v>70.150000000000006</v>
      </c>
      <c r="AT66" s="51">
        <v>373</v>
      </c>
      <c r="AU66" s="52">
        <v>2219</v>
      </c>
      <c r="AV66" s="51">
        <v>5.95</v>
      </c>
      <c r="AW66" s="51">
        <v>62.79</v>
      </c>
      <c r="AX66" s="51">
        <v>62.79</v>
      </c>
      <c r="AY66" s="51">
        <v>268</v>
      </c>
      <c r="AZ66" s="52">
        <v>1174</v>
      </c>
      <c r="BA66" s="51">
        <v>4.38</v>
      </c>
      <c r="BB66" s="51">
        <v>34.33</v>
      </c>
      <c r="BC66" s="51">
        <v>34.33</v>
      </c>
      <c r="BD66" s="51">
        <v>184</v>
      </c>
      <c r="BE66" s="51">
        <v>720</v>
      </c>
      <c r="BF66" s="51">
        <v>3.91</v>
      </c>
      <c r="BG66" s="51">
        <v>20.37</v>
      </c>
      <c r="BH66" s="51">
        <v>20.37</v>
      </c>
      <c r="BI66" s="51">
        <v>0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51">
        <v>0</v>
      </c>
      <c r="BP66" s="51">
        <v>0</v>
      </c>
      <c r="BQ66" s="51">
        <v>0</v>
      </c>
      <c r="BR66" s="51">
        <v>0</v>
      </c>
    </row>
    <row r="67" spans="1:70">
      <c r="A67" s="51">
        <v>11093</v>
      </c>
      <c r="B67" s="51" t="s">
        <v>322</v>
      </c>
      <c r="C67" s="51" t="s">
        <v>294</v>
      </c>
      <c r="D67" s="51">
        <v>38</v>
      </c>
      <c r="E67" s="51">
        <v>38</v>
      </c>
      <c r="F67" s="52">
        <v>1462</v>
      </c>
      <c r="G67" s="52">
        <v>4428</v>
      </c>
      <c r="H67" s="51">
        <v>3.03</v>
      </c>
      <c r="I67" s="51">
        <v>31.93</v>
      </c>
      <c r="J67" s="51">
        <v>31.93</v>
      </c>
      <c r="K67" s="51">
        <v>209</v>
      </c>
      <c r="L67" s="51">
        <v>580</v>
      </c>
      <c r="M67" s="51">
        <v>2.78</v>
      </c>
      <c r="N67" s="51">
        <v>49.24</v>
      </c>
      <c r="O67" s="51">
        <v>49.24</v>
      </c>
      <c r="P67" s="51">
        <v>189</v>
      </c>
      <c r="Q67" s="51">
        <v>526</v>
      </c>
      <c r="R67" s="51">
        <v>2.78</v>
      </c>
      <c r="S67" s="51">
        <v>46.14</v>
      </c>
      <c r="T67" s="51">
        <v>46.14</v>
      </c>
      <c r="U67" s="51">
        <v>170</v>
      </c>
      <c r="V67" s="51">
        <v>501</v>
      </c>
      <c r="W67" s="51">
        <v>2.95</v>
      </c>
      <c r="X67" s="51">
        <v>42.53</v>
      </c>
      <c r="Y67" s="51">
        <v>42.53</v>
      </c>
      <c r="Z67" s="51">
        <v>157</v>
      </c>
      <c r="AA67" s="51">
        <v>465</v>
      </c>
      <c r="AB67" s="51">
        <v>2.96</v>
      </c>
      <c r="AC67" s="51">
        <v>39.47</v>
      </c>
      <c r="AD67" s="51">
        <v>39.47</v>
      </c>
      <c r="AE67" s="51">
        <v>143</v>
      </c>
      <c r="AF67" s="51">
        <v>486</v>
      </c>
      <c r="AG67" s="51">
        <v>3.4</v>
      </c>
      <c r="AH67" s="51">
        <v>45.68</v>
      </c>
      <c r="AI67" s="51">
        <v>45.68</v>
      </c>
      <c r="AJ67" s="51">
        <v>182</v>
      </c>
      <c r="AK67" s="51">
        <v>528</v>
      </c>
      <c r="AL67" s="51">
        <v>2.9</v>
      </c>
      <c r="AM67" s="51">
        <v>44.82</v>
      </c>
      <c r="AN67" s="51">
        <v>44.82</v>
      </c>
      <c r="AO67" s="51">
        <v>148</v>
      </c>
      <c r="AP67" s="51">
        <v>422</v>
      </c>
      <c r="AQ67" s="51">
        <v>2.85</v>
      </c>
      <c r="AR67" s="51">
        <v>37.020000000000003</v>
      </c>
      <c r="AS67" s="51">
        <v>37.020000000000003</v>
      </c>
      <c r="AT67" s="51">
        <v>136</v>
      </c>
      <c r="AU67" s="51">
        <v>513</v>
      </c>
      <c r="AV67" s="51">
        <v>3.77</v>
      </c>
      <c r="AW67" s="51">
        <v>43.55</v>
      </c>
      <c r="AX67" s="51">
        <v>43.55</v>
      </c>
      <c r="AY67" s="51">
        <v>87</v>
      </c>
      <c r="AZ67" s="51">
        <v>249</v>
      </c>
      <c r="BA67" s="51">
        <v>2.86</v>
      </c>
      <c r="BB67" s="51">
        <v>21.84</v>
      </c>
      <c r="BC67" s="51">
        <v>21.84</v>
      </c>
      <c r="BD67" s="51">
        <v>41</v>
      </c>
      <c r="BE67" s="51">
        <v>158</v>
      </c>
      <c r="BF67" s="51">
        <v>3.85</v>
      </c>
      <c r="BG67" s="51">
        <v>13.41</v>
      </c>
      <c r="BH67" s="51">
        <v>13.41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v>0</v>
      </c>
    </row>
    <row r="68" spans="1:70">
      <c r="A68" s="51">
        <v>11094</v>
      </c>
      <c r="B68" s="51" t="s">
        <v>322</v>
      </c>
      <c r="C68" s="51" t="s">
        <v>295</v>
      </c>
      <c r="D68" s="51">
        <v>15</v>
      </c>
      <c r="E68" s="51">
        <v>15</v>
      </c>
      <c r="F68" s="51">
        <v>652</v>
      </c>
      <c r="G68" s="52">
        <v>1711</v>
      </c>
      <c r="H68" s="51">
        <v>2.62</v>
      </c>
      <c r="I68" s="51">
        <v>31.25</v>
      </c>
      <c r="J68" s="51">
        <v>31.25</v>
      </c>
      <c r="K68" s="51">
        <v>66</v>
      </c>
      <c r="L68" s="51">
        <v>185</v>
      </c>
      <c r="M68" s="51">
        <v>2.8</v>
      </c>
      <c r="N68" s="51">
        <v>39.78</v>
      </c>
      <c r="O68" s="51">
        <v>39.78</v>
      </c>
      <c r="P68" s="51">
        <v>62</v>
      </c>
      <c r="Q68" s="51">
        <v>174</v>
      </c>
      <c r="R68" s="51">
        <v>2.81</v>
      </c>
      <c r="S68" s="51">
        <v>38.67</v>
      </c>
      <c r="T68" s="51">
        <v>38.67</v>
      </c>
      <c r="U68" s="51">
        <v>80</v>
      </c>
      <c r="V68" s="51">
        <v>199</v>
      </c>
      <c r="W68" s="51">
        <v>2.4900000000000002</v>
      </c>
      <c r="X68" s="51">
        <v>42.8</v>
      </c>
      <c r="Y68" s="51">
        <v>42.8</v>
      </c>
      <c r="Z68" s="51">
        <v>69</v>
      </c>
      <c r="AA68" s="51">
        <v>212</v>
      </c>
      <c r="AB68" s="51">
        <v>3.07</v>
      </c>
      <c r="AC68" s="51">
        <v>45.59</v>
      </c>
      <c r="AD68" s="51">
        <v>45.59</v>
      </c>
      <c r="AE68" s="51">
        <v>72</v>
      </c>
      <c r="AF68" s="51">
        <v>173</v>
      </c>
      <c r="AG68" s="51">
        <v>2.4</v>
      </c>
      <c r="AH68" s="51">
        <v>41.19</v>
      </c>
      <c r="AI68" s="51">
        <v>41.19</v>
      </c>
      <c r="AJ68" s="51">
        <v>91</v>
      </c>
      <c r="AK68" s="51">
        <v>228</v>
      </c>
      <c r="AL68" s="51">
        <v>2.5099999999999998</v>
      </c>
      <c r="AM68" s="51">
        <v>49.03</v>
      </c>
      <c r="AN68" s="51">
        <v>49.03</v>
      </c>
      <c r="AO68" s="51">
        <v>59</v>
      </c>
      <c r="AP68" s="51">
        <v>165</v>
      </c>
      <c r="AQ68" s="51">
        <v>2.8</v>
      </c>
      <c r="AR68" s="51">
        <v>36.67</v>
      </c>
      <c r="AS68" s="51">
        <v>36.67</v>
      </c>
      <c r="AT68" s="51">
        <v>60</v>
      </c>
      <c r="AU68" s="51">
        <v>128</v>
      </c>
      <c r="AV68" s="51">
        <v>2.13</v>
      </c>
      <c r="AW68" s="51">
        <v>27.53</v>
      </c>
      <c r="AX68" s="51">
        <v>27.53</v>
      </c>
      <c r="AY68" s="51">
        <v>65</v>
      </c>
      <c r="AZ68" s="51">
        <v>154</v>
      </c>
      <c r="BA68" s="51">
        <v>2.37</v>
      </c>
      <c r="BB68" s="51">
        <v>34.22</v>
      </c>
      <c r="BC68" s="51">
        <v>34.22</v>
      </c>
      <c r="BD68" s="51">
        <v>28</v>
      </c>
      <c r="BE68" s="51">
        <v>93</v>
      </c>
      <c r="BF68" s="51">
        <v>3.32</v>
      </c>
      <c r="BG68" s="51">
        <v>20</v>
      </c>
      <c r="BH68" s="51">
        <v>20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</row>
    <row r="69" spans="1:70">
      <c r="A69" s="51">
        <v>11095</v>
      </c>
      <c r="B69" s="51" t="s">
        <v>322</v>
      </c>
      <c r="C69" s="51" t="s">
        <v>296</v>
      </c>
      <c r="D69" s="51">
        <v>233</v>
      </c>
      <c r="E69" s="51">
        <v>233</v>
      </c>
      <c r="F69" s="52">
        <v>8902</v>
      </c>
      <c r="G69" s="52">
        <v>35479</v>
      </c>
      <c r="H69" s="51">
        <v>3.99</v>
      </c>
      <c r="I69" s="51">
        <v>41.72</v>
      </c>
      <c r="J69" s="51">
        <v>41.72</v>
      </c>
      <c r="K69" s="52">
        <v>1043</v>
      </c>
      <c r="L69" s="52">
        <v>3818</v>
      </c>
      <c r="M69" s="51">
        <v>3.66</v>
      </c>
      <c r="N69" s="51">
        <v>52.86</v>
      </c>
      <c r="O69" s="51">
        <v>52.86</v>
      </c>
      <c r="P69" s="52">
        <v>1072</v>
      </c>
      <c r="Q69" s="52">
        <v>3879</v>
      </c>
      <c r="R69" s="51">
        <v>3.62</v>
      </c>
      <c r="S69" s="51">
        <v>55.49</v>
      </c>
      <c r="T69" s="51">
        <v>55.49</v>
      </c>
      <c r="U69" s="51">
        <v>999</v>
      </c>
      <c r="V69" s="52">
        <v>4176</v>
      </c>
      <c r="W69" s="51">
        <v>4.18</v>
      </c>
      <c r="X69" s="51">
        <v>57.82</v>
      </c>
      <c r="Y69" s="51">
        <v>57.82</v>
      </c>
      <c r="Z69" s="51">
        <v>897</v>
      </c>
      <c r="AA69" s="52">
        <v>3613</v>
      </c>
      <c r="AB69" s="51">
        <v>4.03</v>
      </c>
      <c r="AC69" s="51">
        <v>50.02</v>
      </c>
      <c r="AD69" s="51">
        <v>50.02</v>
      </c>
      <c r="AE69" s="51">
        <v>846</v>
      </c>
      <c r="AF69" s="52">
        <v>3571</v>
      </c>
      <c r="AG69" s="51">
        <v>4.22</v>
      </c>
      <c r="AH69" s="51">
        <v>54.74</v>
      </c>
      <c r="AI69" s="51">
        <v>54.74</v>
      </c>
      <c r="AJ69" s="52">
        <v>1138</v>
      </c>
      <c r="AK69" s="52">
        <v>4471</v>
      </c>
      <c r="AL69" s="51">
        <v>3.93</v>
      </c>
      <c r="AM69" s="51">
        <v>61.9</v>
      </c>
      <c r="AN69" s="51">
        <v>61.9</v>
      </c>
      <c r="AO69" s="52">
        <v>1004</v>
      </c>
      <c r="AP69" s="52">
        <v>4165</v>
      </c>
      <c r="AQ69" s="51">
        <v>4.1500000000000004</v>
      </c>
      <c r="AR69" s="51">
        <v>59.59</v>
      </c>
      <c r="AS69" s="51">
        <v>59.59</v>
      </c>
      <c r="AT69" s="51">
        <v>914</v>
      </c>
      <c r="AU69" s="52">
        <v>4016</v>
      </c>
      <c r="AV69" s="51">
        <v>4.3899999999999997</v>
      </c>
      <c r="AW69" s="51">
        <v>55.6</v>
      </c>
      <c r="AX69" s="51">
        <v>55.6</v>
      </c>
      <c r="AY69" s="51">
        <v>989</v>
      </c>
      <c r="AZ69" s="52">
        <v>3770</v>
      </c>
      <c r="BA69" s="51">
        <v>3.81</v>
      </c>
      <c r="BB69" s="51">
        <v>53.93</v>
      </c>
      <c r="BC69" s="51">
        <v>53.93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</row>
    <row r="70" spans="1:70">
      <c r="A70" s="51">
        <v>11096</v>
      </c>
      <c r="B70" s="51" t="s">
        <v>322</v>
      </c>
      <c r="C70" s="51" t="s">
        <v>297</v>
      </c>
      <c r="D70" s="51">
        <v>38</v>
      </c>
      <c r="E70" s="51">
        <v>38</v>
      </c>
      <c r="F70" s="52">
        <v>1884</v>
      </c>
      <c r="G70" s="52">
        <v>5662</v>
      </c>
      <c r="H70" s="51">
        <v>3.01</v>
      </c>
      <c r="I70" s="51">
        <v>40.82</v>
      </c>
      <c r="J70" s="51">
        <v>40.82</v>
      </c>
      <c r="K70" s="51">
        <v>205</v>
      </c>
      <c r="L70" s="51">
        <v>543</v>
      </c>
      <c r="M70" s="51">
        <v>2.65</v>
      </c>
      <c r="N70" s="51">
        <v>46.1</v>
      </c>
      <c r="O70" s="51">
        <v>46.1</v>
      </c>
      <c r="P70" s="51">
        <v>195</v>
      </c>
      <c r="Q70" s="51">
        <v>540</v>
      </c>
      <c r="R70" s="51">
        <v>2.77</v>
      </c>
      <c r="S70" s="51">
        <v>47.37</v>
      </c>
      <c r="T70" s="51">
        <v>47.37</v>
      </c>
      <c r="U70" s="51">
        <v>199</v>
      </c>
      <c r="V70" s="51">
        <v>558</v>
      </c>
      <c r="W70" s="51">
        <v>2.8</v>
      </c>
      <c r="X70" s="51">
        <v>47.37</v>
      </c>
      <c r="Y70" s="51">
        <v>47.37</v>
      </c>
      <c r="Z70" s="51">
        <v>190</v>
      </c>
      <c r="AA70" s="51">
        <v>567</v>
      </c>
      <c r="AB70" s="51">
        <v>2.98</v>
      </c>
      <c r="AC70" s="51">
        <v>48.13</v>
      </c>
      <c r="AD70" s="51">
        <v>48.13</v>
      </c>
      <c r="AE70" s="51">
        <v>208</v>
      </c>
      <c r="AF70" s="51">
        <v>649</v>
      </c>
      <c r="AG70" s="51">
        <v>3.12</v>
      </c>
      <c r="AH70" s="51">
        <v>61</v>
      </c>
      <c r="AI70" s="51">
        <v>61</v>
      </c>
      <c r="AJ70" s="51">
        <v>236</v>
      </c>
      <c r="AK70" s="51">
        <v>724</v>
      </c>
      <c r="AL70" s="51">
        <v>3.07</v>
      </c>
      <c r="AM70" s="51">
        <v>61.46</v>
      </c>
      <c r="AN70" s="51">
        <v>61.46</v>
      </c>
      <c r="AO70" s="51">
        <v>187</v>
      </c>
      <c r="AP70" s="51">
        <v>594</v>
      </c>
      <c r="AQ70" s="51">
        <v>3.18</v>
      </c>
      <c r="AR70" s="51">
        <v>52.11</v>
      </c>
      <c r="AS70" s="51">
        <v>52.11</v>
      </c>
      <c r="AT70" s="51">
        <v>193</v>
      </c>
      <c r="AU70" s="51">
        <v>577</v>
      </c>
      <c r="AV70" s="51">
        <v>2.99</v>
      </c>
      <c r="AW70" s="51">
        <v>48.98</v>
      </c>
      <c r="AX70" s="51">
        <v>48.98</v>
      </c>
      <c r="AY70" s="51">
        <v>221</v>
      </c>
      <c r="AZ70" s="51">
        <v>721</v>
      </c>
      <c r="BA70" s="51">
        <v>3.26</v>
      </c>
      <c r="BB70" s="51">
        <v>63.25</v>
      </c>
      <c r="BC70" s="51">
        <v>63.25</v>
      </c>
      <c r="BD70" s="51">
        <v>50</v>
      </c>
      <c r="BE70" s="51">
        <v>189</v>
      </c>
      <c r="BF70" s="51">
        <v>3.78</v>
      </c>
      <c r="BG70" s="51">
        <v>16.04</v>
      </c>
      <c r="BH70" s="51">
        <v>16.04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</row>
    <row r="71" spans="1:70">
      <c r="A71" s="51">
        <v>11097</v>
      </c>
      <c r="B71" s="51" t="s">
        <v>322</v>
      </c>
      <c r="C71" s="51" t="s">
        <v>298</v>
      </c>
      <c r="D71" s="51">
        <v>78</v>
      </c>
      <c r="E71" s="51">
        <v>78</v>
      </c>
      <c r="F71" s="52">
        <v>3860</v>
      </c>
      <c r="G71" s="52">
        <v>12808</v>
      </c>
      <c r="H71" s="51">
        <v>3.32</v>
      </c>
      <c r="I71" s="51">
        <v>44.99</v>
      </c>
      <c r="J71" s="51">
        <v>44.99</v>
      </c>
      <c r="K71" s="51">
        <v>439</v>
      </c>
      <c r="L71" s="52">
        <v>1401</v>
      </c>
      <c r="M71" s="51">
        <v>3.19</v>
      </c>
      <c r="N71" s="51">
        <v>57.94</v>
      </c>
      <c r="O71" s="51">
        <v>57.94</v>
      </c>
      <c r="P71" s="51">
        <v>459</v>
      </c>
      <c r="Q71" s="52">
        <v>1576</v>
      </c>
      <c r="R71" s="51">
        <v>3.43</v>
      </c>
      <c r="S71" s="51">
        <v>67.349999999999994</v>
      </c>
      <c r="T71" s="51">
        <v>67.349999999999994</v>
      </c>
      <c r="U71" s="51">
        <v>442</v>
      </c>
      <c r="V71" s="52">
        <v>1381</v>
      </c>
      <c r="W71" s="51">
        <v>3.12</v>
      </c>
      <c r="X71" s="51">
        <v>57.11</v>
      </c>
      <c r="Y71" s="51">
        <v>57.11</v>
      </c>
      <c r="Z71" s="51">
        <v>402</v>
      </c>
      <c r="AA71" s="52">
        <v>1248</v>
      </c>
      <c r="AB71" s="51">
        <v>3.1</v>
      </c>
      <c r="AC71" s="51">
        <v>51.61</v>
      </c>
      <c r="AD71" s="51">
        <v>51.61</v>
      </c>
      <c r="AE71" s="51">
        <v>421</v>
      </c>
      <c r="AF71" s="52">
        <v>1396</v>
      </c>
      <c r="AG71" s="51">
        <v>3.32</v>
      </c>
      <c r="AH71" s="51">
        <v>63.92</v>
      </c>
      <c r="AI71" s="51">
        <v>63.92</v>
      </c>
      <c r="AJ71" s="51">
        <v>568</v>
      </c>
      <c r="AK71" s="52">
        <v>1816</v>
      </c>
      <c r="AL71" s="51">
        <v>3.2</v>
      </c>
      <c r="AM71" s="51">
        <v>75.099999999999994</v>
      </c>
      <c r="AN71" s="51">
        <v>75.099999999999994</v>
      </c>
      <c r="AO71" s="51">
        <v>346</v>
      </c>
      <c r="AP71" s="52">
        <v>1237</v>
      </c>
      <c r="AQ71" s="51">
        <v>3.58</v>
      </c>
      <c r="AR71" s="51">
        <v>52.86</v>
      </c>
      <c r="AS71" s="51">
        <v>52.86</v>
      </c>
      <c r="AT71" s="51">
        <v>396</v>
      </c>
      <c r="AU71" s="52">
        <v>1455</v>
      </c>
      <c r="AV71" s="51">
        <v>3.67</v>
      </c>
      <c r="AW71" s="51">
        <v>60.17</v>
      </c>
      <c r="AX71" s="51">
        <v>60.17</v>
      </c>
      <c r="AY71" s="51">
        <v>387</v>
      </c>
      <c r="AZ71" s="52">
        <v>1298</v>
      </c>
      <c r="BA71" s="51">
        <v>3.35</v>
      </c>
      <c r="BB71" s="51">
        <v>55.47</v>
      </c>
      <c r="BC71" s="51">
        <v>55.47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</row>
    <row r="72" spans="1:70">
      <c r="A72" s="51">
        <v>11098</v>
      </c>
      <c r="B72" s="51" t="s">
        <v>322</v>
      </c>
      <c r="C72" s="51" t="s">
        <v>299</v>
      </c>
      <c r="D72" s="51">
        <v>130</v>
      </c>
      <c r="E72" s="51">
        <v>130</v>
      </c>
      <c r="F72" s="52">
        <v>5707</v>
      </c>
      <c r="G72" s="52">
        <v>20611</v>
      </c>
      <c r="H72" s="51">
        <v>3.61</v>
      </c>
      <c r="I72" s="51">
        <v>43.44</v>
      </c>
      <c r="J72" s="51">
        <v>43.44</v>
      </c>
      <c r="K72" s="51">
        <v>623</v>
      </c>
      <c r="L72" s="52">
        <v>2218</v>
      </c>
      <c r="M72" s="51">
        <v>3.56</v>
      </c>
      <c r="N72" s="51">
        <v>55.04</v>
      </c>
      <c r="O72" s="51">
        <v>55.04</v>
      </c>
      <c r="P72" s="51">
        <v>645</v>
      </c>
      <c r="Q72" s="52">
        <v>2500</v>
      </c>
      <c r="R72" s="51">
        <v>3.88</v>
      </c>
      <c r="S72" s="51">
        <v>64.099999999999994</v>
      </c>
      <c r="T72" s="51">
        <v>64.099999999999994</v>
      </c>
      <c r="U72" s="51">
        <v>605</v>
      </c>
      <c r="V72" s="52">
        <v>2243</v>
      </c>
      <c r="W72" s="51">
        <v>3.71</v>
      </c>
      <c r="X72" s="51">
        <v>55.66</v>
      </c>
      <c r="Y72" s="51">
        <v>55.66</v>
      </c>
      <c r="Z72" s="51">
        <v>670</v>
      </c>
      <c r="AA72" s="52">
        <v>2312</v>
      </c>
      <c r="AB72" s="51">
        <v>3.45</v>
      </c>
      <c r="AC72" s="51">
        <v>57.37</v>
      </c>
      <c r="AD72" s="51">
        <v>57.37</v>
      </c>
      <c r="AE72" s="51">
        <v>603</v>
      </c>
      <c r="AF72" s="52">
        <v>2291</v>
      </c>
      <c r="AG72" s="51">
        <v>3.8</v>
      </c>
      <c r="AH72" s="51">
        <v>62.94</v>
      </c>
      <c r="AI72" s="51">
        <v>62.94</v>
      </c>
      <c r="AJ72" s="51">
        <v>718</v>
      </c>
      <c r="AK72" s="52">
        <v>2391</v>
      </c>
      <c r="AL72" s="51">
        <v>3.33</v>
      </c>
      <c r="AM72" s="51">
        <v>59.33</v>
      </c>
      <c r="AN72" s="51">
        <v>59.33</v>
      </c>
      <c r="AO72" s="51">
        <v>540</v>
      </c>
      <c r="AP72" s="52">
        <v>1936</v>
      </c>
      <c r="AQ72" s="51">
        <v>3.59</v>
      </c>
      <c r="AR72" s="51">
        <v>49.64</v>
      </c>
      <c r="AS72" s="51">
        <v>49.64</v>
      </c>
      <c r="AT72" s="51">
        <v>534</v>
      </c>
      <c r="AU72" s="52">
        <v>1861</v>
      </c>
      <c r="AV72" s="51">
        <v>3.49</v>
      </c>
      <c r="AW72" s="51">
        <v>46.18</v>
      </c>
      <c r="AX72" s="51">
        <v>46.18</v>
      </c>
      <c r="AY72" s="51">
        <v>598</v>
      </c>
      <c r="AZ72" s="52">
        <v>2188</v>
      </c>
      <c r="BA72" s="51">
        <v>3.66</v>
      </c>
      <c r="BB72" s="51">
        <v>56.1</v>
      </c>
      <c r="BC72" s="51">
        <v>56.1</v>
      </c>
      <c r="BD72" s="51">
        <v>171</v>
      </c>
      <c r="BE72" s="51">
        <v>671</v>
      </c>
      <c r="BF72" s="51">
        <v>3.92</v>
      </c>
      <c r="BG72" s="51">
        <v>16.649999999999999</v>
      </c>
      <c r="BH72" s="51">
        <v>16.649999999999999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</row>
    <row r="73" spans="1:70">
      <c r="A73" s="51">
        <v>11099</v>
      </c>
      <c r="B73" s="51" t="s">
        <v>322</v>
      </c>
      <c r="C73" s="51" t="s">
        <v>300</v>
      </c>
      <c r="D73" s="51">
        <v>45</v>
      </c>
      <c r="E73" s="51">
        <v>45</v>
      </c>
      <c r="F73" s="52">
        <v>2096</v>
      </c>
      <c r="G73" s="52">
        <v>6312</v>
      </c>
      <c r="H73" s="51">
        <v>3.01</v>
      </c>
      <c r="I73" s="51">
        <v>38.43</v>
      </c>
      <c r="J73" s="51">
        <v>38.43</v>
      </c>
      <c r="K73" s="51">
        <v>221</v>
      </c>
      <c r="L73" s="51">
        <v>619</v>
      </c>
      <c r="M73" s="51">
        <v>2.8</v>
      </c>
      <c r="N73" s="51">
        <v>44.37</v>
      </c>
      <c r="O73" s="51">
        <v>44.37</v>
      </c>
      <c r="P73" s="51">
        <v>237</v>
      </c>
      <c r="Q73" s="51">
        <v>787</v>
      </c>
      <c r="R73" s="51">
        <v>3.32</v>
      </c>
      <c r="S73" s="51">
        <v>58.3</v>
      </c>
      <c r="T73" s="51">
        <v>58.3</v>
      </c>
      <c r="U73" s="51">
        <v>190</v>
      </c>
      <c r="V73" s="51">
        <v>566</v>
      </c>
      <c r="W73" s="51">
        <v>2.98</v>
      </c>
      <c r="X73" s="51">
        <v>40.57</v>
      </c>
      <c r="Y73" s="51">
        <v>40.57</v>
      </c>
      <c r="Z73" s="51">
        <v>225</v>
      </c>
      <c r="AA73" s="51">
        <v>651</v>
      </c>
      <c r="AB73" s="51">
        <v>2.89</v>
      </c>
      <c r="AC73" s="51">
        <v>46.67</v>
      </c>
      <c r="AD73" s="51">
        <v>46.67</v>
      </c>
      <c r="AE73" s="51">
        <v>251</v>
      </c>
      <c r="AF73" s="51">
        <v>722</v>
      </c>
      <c r="AG73" s="51">
        <v>2.88</v>
      </c>
      <c r="AH73" s="51">
        <v>57.3</v>
      </c>
      <c r="AI73" s="51">
        <v>57.3</v>
      </c>
      <c r="AJ73" s="51">
        <v>303</v>
      </c>
      <c r="AK73" s="51">
        <v>871</v>
      </c>
      <c r="AL73" s="51">
        <v>2.87</v>
      </c>
      <c r="AM73" s="51">
        <v>62.44</v>
      </c>
      <c r="AN73" s="51">
        <v>62.44</v>
      </c>
      <c r="AO73" s="51">
        <v>240</v>
      </c>
      <c r="AP73" s="51">
        <v>750</v>
      </c>
      <c r="AQ73" s="51">
        <v>3.13</v>
      </c>
      <c r="AR73" s="51">
        <v>55.56</v>
      </c>
      <c r="AS73" s="51">
        <v>55.56</v>
      </c>
      <c r="AT73" s="51">
        <v>218</v>
      </c>
      <c r="AU73" s="51">
        <v>694</v>
      </c>
      <c r="AV73" s="51">
        <v>3.18</v>
      </c>
      <c r="AW73" s="51">
        <v>49.75</v>
      </c>
      <c r="AX73" s="51">
        <v>49.75</v>
      </c>
      <c r="AY73" s="51">
        <v>211</v>
      </c>
      <c r="AZ73" s="51">
        <v>652</v>
      </c>
      <c r="BA73" s="51">
        <v>3.09</v>
      </c>
      <c r="BB73" s="51">
        <v>48.3</v>
      </c>
      <c r="BC73" s="51">
        <v>48.3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v>0</v>
      </c>
    </row>
    <row r="74" spans="1:70">
      <c r="A74" s="51">
        <v>11100</v>
      </c>
      <c r="B74" s="51" t="s">
        <v>322</v>
      </c>
      <c r="C74" s="51" t="s">
        <v>301</v>
      </c>
      <c r="D74" s="51">
        <v>38</v>
      </c>
      <c r="E74" s="51">
        <v>38</v>
      </c>
      <c r="F74" s="52">
        <v>1782</v>
      </c>
      <c r="G74" s="52">
        <v>5353</v>
      </c>
      <c r="H74" s="51">
        <v>3</v>
      </c>
      <c r="I74" s="51">
        <v>38.590000000000003</v>
      </c>
      <c r="J74" s="51">
        <v>38.590000000000003</v>
      </c>
      <c r="K74" s="51">
        <v>228</v>
      </c>
      <c r="L74" s="51">
        <v>715</v>
      </c>
      <c r="M74" s="51">
        <v>3.14</v>
      </c>
      <c r="N74" s="51">
        <v>60.7</v>
      </c>
      <c r="O74" s="51">
        <v>60.7</v>
      </c>
      <c r="P74" s="51">
        <v>209</v>
      </c>
      <c r="Q74" s="51">
        <v>600</v>
      </c>
      <c r="R74" s="51">
        <v>2.87</v>
      </c>
      <c r="S74" s="51">
        <v>52.63</v>
      </c>
      <c r="T74" s="51">
        <v>52.63</v>
      </c>
      <c r="U74" s="51">
        <v>212</v>
      </c>
      <c r="V74" s="51">
        <v>594</v>
      </c>
      <c r="W74" s="51">
        <v>2.8</v>
      </c>
      <c r="X74" s="51">
        <v>50.42</v>
      </c>
      <c r="Y74" s="51">
        <v>50.42</v>
      </c>
      <c r="Z74" s="51">
        <v>169</v>
      </c>
      <c r="AA74" s="51">
        <v>478</v>
      </c>
      <c r="AB74" s="51">
        <v>2.83</v>
      </c>
      <c r="AC74" s="51">
        <v>40.58</v>
      </c>
      <c r="AD74" s="51">
        <v>40.58</v>
      </c>
      <c r="AE74" s="51">
        <v>170</v>
      </c>
      <c r="AF74" s="51">
        <v>449</v>
      </c>
      <c r="AG74" s="51">
        <v>2.64</v>
      </c>
      <c r="AH74" s="51">
        <v>42.2</v>
      </c>
      <c r="AI74" s="51">
        <v>42.2</v>
      </c>
      <c r="AJ74" s="51">
        <v>220</v>
      </c>
      <c r="AK74" s="51">
        <v>599</v>
      </c>
      <c r="AL74" s="51">
        <v>2.72</v>
      </c>
      <c r="AM74" s="51">
        <v>50.85</v>
      </c>
      <c r="AN74" s="51">
        <v>50.85</v>
      </c>
      <c r="AO74" s="51">
        <v>168</v>
      </c>
      <c r="AP74" s="51">
        <v>499</v>
      </c>
      <c r="AQ74" s="51">
        <v>2.97</v>
      </c>
      <c r="AR74" s="51">
        <v>43.77</v>
      </c>
      <c r="AS74" s="51">
        <v>43.77</v>
      </c>
      <c r="AT74" s="51">
        <v>165</v>
      </c>
      <c r="AU74" s="51">
        <v>525</v>
      </c>
      <c r="AV74" s="51">
        <v>3.18</v>
      </c>
      <c r="AW74" s="51">
        <v>44.57</v>
      </c>
      <c r="AX74" s="51">
        <v>44.57</v>
      </c>
      <c r="AY74" s="51">
        <v>172</v>
      </c>
      <c r="AZ74" s="51">
        <v>638</v>
      </c>
      <c r="BA74" s="51">
        <v>3.71</v>
      </c>
      <c r="BB74" s="51">
        <v>55.96</v>
      </c>
      <c r="BC74" s="51">
        <v>55.96</v>
      </c>
      <c r="BD74" s="51">
        <v>69</v>
      </c>
      <c r="BE74" s="51">
        <v>256</v>
      </c>
      <c r="BF74" s="51">
        <v>3.71</v>
      </c>
      <c r="BG74" s="51">
        <v>21.73</v>
      </c>
      <c r="BH74" s="51">
        <v>21.73</v>
      </c>
      <c r="BI74" s="51">
        <v>0</v>
      </c>
      <c r="BJ74" s="51">
        <v>0</v>
      </c>
      <c r="BK74" s="51">
        <v>0</v>
      </c>
      <c r="BL74" s="51">
        <v>0</v>
      </c>
      <c r="BM74" s="51">
        <v>0</v>
      </c>
      <c r="BN74" s="51">
        <v>0</v>
      </c>
      <c r="BO74" s="51">
        <v>0</v>
      </c>
      <c r="BP74" s="51">
        <v>0</v>
      </c>
      <c r="BQ74" s="51">
        <v>0</v>
      </c>
      <c r="BR74" s="51">
        <v>0</v>
      </c>
    </row>
    <row r="75" spans="1:70">
      <c r="A75" s="51">
        <v>11101</v>
      </c>
      <c r="B75" s="51" t="s">
        <v>322</v>
      </c>
      <c r="C75" s="51" t="s">
        <v>302</v>
      </c>
      <c r="D75" s="51">
        <v>42</v>
      </c>
      <c r="E75" s="51">
        <v>42</v>
      </c>
      <c r="F75" s="52">
        <v>2511</v>
      </c>
      <c r="G75" s="52">
        <v>9366</v>
      </c>
      <c r="H75" s="51">
        <v>3.73</v>
      </c>
      <c r="I75" s="51">
        <v>61.1</v>
      </c>
      <c r="J75" s="51">
        <v>61.1</v>
      </c>
      <c r="K75" s="51">
        <v>246</v>
      </c>
      <c r="L75" s="51">
        <v>895</v>
      </c>
      <c r="M75" s="51">
        <v>3.64</v>
      </c>
      <c r="N75" s="51">
        <v>68.739999999999995</v>
      </c>
      <c r="O75" s="51">
        <v>68.739999999999995</v>
      </c>
      <c r="P75" s="51">
        <v>224</v>
      </c>
      <c r="Q75" s="52">
        <v>1255</v>
      </c>
      <c r="R75" s="51">
        <v>5.6</v>
      </c>
      <c r="S75" s="51">
        <v>99.6</v>
      </c>
      <c r="T75" s="51">
        <v>99.6</v>
      </c>
      <c r="U75" s="51">
        <v>229</v>
      </c>
      <c r="V75" s="51">
        <v>755</v>
      </c>
      <c r="W75" s="51">
        <v>3.3</v>
      </c>
      <c r="X75" s="51">
        <v>57.99</v>
      </c>
      <c r="Y75" s="51">
        <v>57.99</v>
      </c>
      <c r="Z75" s="51">
        <v>316</v>
      </c>
      <c r="AA75" s="52">
        <v>1109</v>
      </c>
      <c r="AB75" s="51">
        <v>3.51</v>
      </c>
      <c r="AC75" s="51">
        <v>85.18</v>
      </c>
      <c r="AD75" s="51">
        <v>85.18</v>
      </c>
      <c r="AE75" s="51">
        <v>310</v>
      </c>
      <c r="AF75" s="52">
        <v>1051</v>
      </c>
      <c r="AG75" s="51">
        <v>3.39</v>
      </c>
      <c r="AH75" s="51">
        <v>89.37</v>
      </c>
      <c r="AI75" s="51">
        <v>89.37</v>
      </c>
      <c r="AJ75" s="51">
        <v>326</v>
      </c>
      <c r="AK75" s="52">
        <v>1156</v>
      </c>
      <c r="AL75" s="51">
        <v>3.55</v>
      </c>
      <c r="AM75" s="51">
        <v>88.79</v>
      </c>
      <c r="AN75" s="51">
        <v>88.79</v>
      </c>
      <c r="AO75" s="51">
        <v>283</v>
      </c>
      <c r="AP75" s="51">
        <v>995</v>
      </c>
      <c r="AQ75" s="51">
        <v>3.52</v>
      </c>
      <c r="AR75" s="51">
        <v>78.97</v>
      </c>
      <c r="AS75" s="51">
        <v>78.97</v>
      </c>
      <c r="AT75" s="51">
        <v>205</v>
      </c>
      <c r="AU75" s="51">
        <v>777</v>
      </c>
      <c r="AV75" s="51">
        <v>3.79</v>
      </c>
      <c r="AW75" s="51">
        <v>59.68</v>
      </c>
      <c r="AX75" s="51">
        <v>59.68</v>
      </c>
      <c r="AY75" s="51">
        <v>278</v>
      </c>
      <c r="AZ75" s="52">
        <v>1024</v>
      </c>
      <c r="BA75" s="51">
        <v>3.68</v>
      </c>
      <c r="BB75" s="51">
        <v>81.27</v>
      </c>
      <c r="BC75" s="51">
        <v>81.27</v>
      </c>
      <c r="BD75" s="51">
        <v>94</v>
      </c>
      <c r="BE75" s="51">
        <v>349</v>
      </c>
      <c r="BF75" s="51">
        <v>3.71</v>
      </c>
      <c r="BG75" s="51">
        <v>26.8</v>
      </c>
      <c r="BH75" s="51">
        <v>26.8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</row>
    <row r="76" spans="1:70">
      <c r="A76" s="51">
        <v>11102</v>
      </c>
      <c r="B76" s="51" t="s">
        <v>322</v>
      </c>
      <c r="C76" s="51" t="s">
        <v>303</v>
      </c>
      <c r="D76" s="51">
        <v>40</v>
      </c>
      <c r="E76" s="51">
        <v>40</v>
      </c>
      <c r="F76" s="52">
        <v>1519</v>
      </c>
      <c r="G76" s="52">
        <v>7309</v>
      </c>
      <c r="H76" s="51">
        <v>4.8099999999999996</v>
      </c>
      <c r="I76" s="51">
        <v>50.06</v>
      </c>
      <c r="J76" s="51">
        <v>50.06</v>
      </c>
      <c r="K76" s="51">
        <v>161</v>
      </c>
      <c r="L76" s="51">
        <v>980</v>
      </c>
      <c r="M76" s="51">
        <v>6.09</v>
      </c>
      <c r="N76" s="51">
        <v>79.03</v>
      </c>
      <c r="O76" s="51">
        <v>79.03</v>
      </c>
      <c r="P76" s="51">
        <v>151</v>
      </c>
      <c r="Q76" s="51">
        <v>896</v>
      </c>
      <c r="R76" s="51">
        <v>5.93</v>
      </c>
      <c r="S76" s="51">
        <v>74.67</v>
      </c>
      <c r="T76" s="51">
        <v>74.67</v>
      </c>
      <c r="U76" s="51">
        <v>164</v>
      </c>
      <c r="V76" s="51">
        <v>998</v>
      </c>
      <c r="W76" s="51">
        <v>6.09</v>
      </c>
      <c r="X76" s="51">
        <v>80.48</v>
      </c>
      <c r="Y76" s="51">
        <v>80.48</v>
      </c>
      <c r="Z76" s="51">
        <v>168</v>
      </c>
      <c r="AA76" s="51">
        <v>954</v>
      </c>
      <c r="AB76" s="51">
        <v>5.68</v>
      </c>
      <c r="AC76" s="51">
        <v>76.94</v>
      </c>
      <c r="AD76" s="51">
        <v>76.94</v>
      </c>
      <c r="AE76" s="51">
        <v>153</v>
      </c>
      <c r="AF76" s="51">
        <v>917</v>
      </c>
      <c r="AG76" s="51">
        <v>5.99</v>
      </c>
      <c r="AH76" s="51">
        <v>81.88</v>
      </c>
      <c r="AI76" s="51">
        <v>81.88</v>
      </c>
      <c r="AJ76" s="51">
        <v>193</v>
      </c>
      <c r="AK76" s="51">
        <v>758</v>
      </c>
      <c r="AL76" s="51">
        <v>3.93</v>
      </c>
      <c r="AM76" s="51">
        <v>61.13</v>
      </c>
      <c r="AN76" s="51">
        <v>61.13</v>
      </c>
      <c r="AO76" s="51">
        <v>154</v>
      </c>
      <c r="AP76" s="51">
        <v>540</v>
      </c>
      <c r="AQ76" s="51">
        <v>3.51</v>
      </c>
      <c r="AR76" s="51">
        <v>45</v>
      </c>
      <c r="AS76" s="51">
        <v>45</v>
      </c>
      <c r="AT76" s="51">
        <v>136</v>
      </c>
      <c r="AU76" s="51">
        <v>526</v>
      </c>
      <c r="AV76" s="51">
        <v>3.87</v>
      </c>
      <c r="AW76" s="51">
        <v>42.42</v>
      </c>
      <c r="AX76" s="51">
        <v>42.42</v>
      </c>
      <c r="AY76" s="51">
        <v>171</v>
      </c>
      <c r="AZ76" s="51">
        <v>493</v>
      </c>
      <c r="BA76" s="51">
        <v>2.88</v>
      </c>
      <c r="BB76" s="51">
        <v>41.08</v>
      </c>
      <c r="BC76" s="51">
        <v>41.08</v>
      </c>
      <c r="BD76" s="51">
        <v>68</v>
      </c>
      <c r="BE76" s="51">
        <v>247</v>
      </c>
      <c r="BF76" s="51">
        <v>3.63</v>
      </c>
      <c r="BG76" s="51">
        <v>19.920000000000002</v>
      </c>
      <c r="BH76" s="51">
        <v>19.920000000000002</v>
      </c>
      <c r="BI76" s="51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1">
        <v>0</v>
      </c>
      <c r="BP76" s="51">
        <v>0</v>
      </c>
      <c r="BQ76" s="51">
        <v>0</v>
      </c>
      <c r="BR76" s="51">
        <v>0</v>
      </c>
    </row>
    <row r="77" spans="1:70">
      <c r="A77" s="51">
        <v>11103</v>
      </c>
      <c r="B77" s="51" t="s">
        <v>322</v>
      </c>
      <c r="C77" s="51" t="s">
        <v>304</v>
      </c>
      <c r="D77" s="51">
        <v>3</v>
      </c>
      <c r="E77" s="51">
        <v>3</v>
      </c>
      <c r="F77" s="52">
        <v>1941</v>
      </c>
      <c r="G77" s="52">
        <v>4425</v>
      </c>
      <c r="H77" s="51">
        <v>2.2799999999999998</v>
      </c>
      <c r="I77" s="51">
        <v>404.11</v>
      </c>
      <c r="J77" s="51">
        <v>404.11</v>
      </c>
      <c r="K77" s="51">
        <v>265</v>
      </c>
      <c r="L77" s="51">
        <v>548</v>
      </c>
      <c r="M77" s="51">
        <v>2.0699999999999998</v>
      </c>
      <c r="N77" s="51">
        <v>589.25</v>
      </c>
      <c r="O77" s="51">
        <v>589.25</v>
      </c>
      <c r="P77" s="51">
        <v>257</v>
      </c>
      <c r="Q77" s="51">
        <v>622</v>
      </c>
      <c r="R77" s="51">
        <v>2.42</v>
      </c>
      <c r="S77" s="51">
        <v>691.11</v>
      </c>
      <c r="T77" s="51">
        <v>691.11</v>
      </c>
      <c r="U77" s="51">
        <v>230</v>
      </c>
      <c r="V77" s="51">
        <v>529</v>
      </c>
      <c r="W77" s="51">
        <v>2.2999999999999998</v>
      </c>
      <c r="X77" s="51">
        <v>568.82000000000005</v>
      </c>
      <c r="Y77" s="51">
        <v>568.82000000000005</v>
      </c>
      <c r="Z77" s="51">
        <v>247</v>
      </c>
      <c r="AA77" s="51">
        <v>578</v>
      </c>
      <c r="AB77" s="51">
        <v>2.34</v>
      </c>
      <c r="AC77" s="51">
        <v>621.51</v>
      </c>
      <c r="AD77" s="51">
        <v>621.51</v>
      </c>
      <c r="AE77" s="51">
        <v>219</v>
      </c>
      <c r="AF77" s="51">
        <v>571</v>
      </c>
      <c r="AG77" s="51">
        <v>2.61</v>
      </c>
      <c r="AH77" s="51">
        <v>679.76</v>
      </c>
      <c r="AI77" s="51">
        <v>679.76</v>
      </c>
      <c r="AJ77" s="51">
        <v>231</v>
      </c>
      <c r="AK77" s="51">
        <v>482</v>
      </c>
      <c r="AL77" s="51">
        <v>2.09</v>
      </c>
      <c r="AM77" s="51">
        <v>518.28</v>
      </c>
      <c r="AN77" s="51">
        <v>518.28</v>
      </c>
      <c r="AO77" s="51">
        <v>216</v>
      </c>
      <c r="AP77" s="51">
        <v>530</v>
      </c>
      <c r="AQ77" s="51">
        <v>2.4500000000000002</v>
      </c>
      <c r="AR77" s="51">
        <v>588.89</v>
      </c>
      <c r="AS77" s="51">
        <v>588.89</v>
      </c>
      <c r="AT77" s="51">
        <v>150</v>
      </c>
      <c r="AU77" s="51">
        <v>304</v>
      </c>
      <c r="AV77" s="51">
        <v>2.0299999999999998</v>
      </c>
      <c r="AW77" s="51">
        <v>326.88</v>
      </c>
      <c r="AX77" s="51">
        <v>326.88</v>
      </c>
      <c r="AY77" s="51">
        <v>111</v>
      </c>
      <c r="AZ77" s="51">
        <v>245</v>
      </c>
      <c r="BA77" s="51">
        <v>2.21</v>
      </c>
      <c r="BB77" s="51">
        <v>272.22000000000003</v>
      </c>
      <c r="BC77" s="51">
        <v>272.22000000000003</v>
      </c>
      <c r="BD77" s="51">
        <v>15</v>
      </c>
      <c r="BE77" s="51">
        <v>16</v>
      </c>
      <c r="BF77" s="51">
        <v>1.07</v>
      </c>
      <c r="BG77" s="51">
        <v>17.2</v>
      </c>
      <c r="BH77" s="51">
        <v>17.2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</row>
    <row r="78" spans="1:70">
      <c r="A78" s="51">
        <v>11450</v>
      </c>
      <c r="B78" s="51" t="s">
        <v>322</v>
      </c>
      <c r="C78" s="51" t="s">
        <v>305</v>
      </c>
      <c r="D78" s="51">
        <v>261</v>
      </c>
      <c r="E78" s="51">
        <v>261</v>
      </c>
      <c r="F78" s="52">
        <v>10497</v>
      </c>
      <c r="G78" s="52">
        <v>51582</v>
      </c>
      <c r="H78" s="51">
        <v>4.91</v>
      </c>
      <c r="I78" s="51">
        <v>54.15</v>
      </c>
      <c r="J78" s="51">
        <v>54.15</v>
      </c>
      <c r="K78" s="52">
        <v>1248</v>
      </c>
      <c r="L78" s="52">
        <v>6211</v>
      </c>
      <c r="M78" s="51">
        <v>4.9800000000000004</v>
      </c>
      <c r="N78" s="51">
        <v>76.760000000000005</v>
      </c>
      <c r="O78" s="51">
        <v>76.760000000000005</v>
      </c>
      <c r="P78" s="52">
        <v>1201</v>
      </c>
      <c r="Q78" s="52">
        <v>6405</v>
      </c>
      <c r="R78" s="51">
        <v>5.33</v>
      </c>
      <c r="S78" s="51">
        <v>81.8</v>
      </c>
      <c r="T78" s="51">
        <v>81.8</v>
      </c>
      <c r="U78" s="52">
        <v>1319</v>
      </c>
      <c r="V78" s="52">
        <v>6622</v>
      </c>
      <c r="W78" s="51">
        <v>5.0199999999999996</v>
      </c>
      <c r="X78" s="51">
        <v>81.84</v>
      </c>
      <c r="Y78" s="51">
        <v>81.84</v>
      </c>
      <c r="Z78" s="52">
        <v>1129</v>
      </c>
      <c r="AA78" s="52">
        <v>4836</v>
      </c>
      <c r="AB78" s="51">
        <v>4.28</v>
      </c>
      <c r="AC78" s="51">
        <v>59.77</v>
      </c>
      <c r="AD78" s="51">
        <v>59.77</v>
      </c>
      <c r="AE78" s="52">
        <v>1079</v>
      </c>
      <c r="AF78" s="52">
        <v>4725</v>
      </c>
      <c r="AG78" s="51">
        <v>4.38</v>
      </c>
      <c r="AH78" s="51">
        <v>64.66</v>
      </c>
      <c r="AI78" s="51">
        <v>64.66</v>
      </c>
      <c r="AJ78" s="52">
        <v>1275</v>
      </c>
      <c r="AK78" s="52">
        <v>6407</v>
      </c>
      <c r="AL78" s="51">
        <v>5.03</v>
      </c>
      <c r="AM78" s="51">
        <v>79.19</v>
      </c>
      <c r="AN78" s="51">
        <v>79.19</v>
      </c>
      <c r="AO78" s="52">
        <v>1137</v>
      </c>
      <c r="AP78" s="52">
        <v>5586</v>
      </c>
      <c r="AQ78" s="51">
        <v>4.91</v>
      </c>
      <c r="AR78" s="51">
        <v>71.34</v>
      </c>
      <c r="AS78" s="51">
        <v>71.34</v>
      </c>
      <c r="AT78" s="51">
        <v>998</v>
      </c>
      <c r="AU78" s="52">
        <v>4995</v>
      </c>
      <c r="AV78" s="51">
        <v>5.01</v>
      </c>
      <c r="AW78" s="51">
        <v>61.74</v>
      </c>
      <c r="AX78" s="51">
        <v>61.74</v>
      </c>
      <c r="AY78" s="52">
        <v>1111</v>
      </c>
      <c r="AZ78" s="52">
        <v>5795</v>
      </c>
      <c r="BA78" s="51">
        <v>5.22</v>
      </c>
      <c r="BB78" s="51">
        <v>74.010000000000005</v>
      </c>
      <c r="BC78" s="51">
        <v>74.010000000000005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v>0</v>
      </c>
    </row>
    <row r="79" spans="1:70">
      <c r="A79" s="51">
        <v>21323</v>
      </c>
      <c r="B79" s="51" t="s">
        <v>322</v>
      </c>
      <c r="C79" s="51" t="s">
        <v>306</v>
      </c>
      <c r="D79" s="51">
        <v>46</v>
      </c>
      <c r="E79" s="51">
        <v>46</v>
      </c>
      <c r="F79" s="52">
        <v>2299</v>
      </c>
      <c r="G79" s="52">
        <v>4807</v>
      </c>
      <c r="H79" s="51">
        <v>2.09</v>
      </c>
      <c r="I79" s="51">
        <v>28.63</v>
      </c>
      <c r="J79" s="51">
        <v>28.63</v>
      </c>
      <c r="K79" s="51">
        <v>311</v>
      </c>
      <c r="L79" s="51">
        <v>624</v>
      </c>
      <c r="M79" s="51">
        <v>2.0099999999999998</v>
      </c>
      <c r="N79" s="51">
        <v>43.76</v>
      </c>
      <c r="O79" s="51">
        <v>43.76</v>
      </c>
      <c r="P79" s="51">
        <v>297</v>
      </c>
      <c r="Q79" s="51">
        <v>656</v>
      </c>
      <c r="R79" s="51">
        <v>2.21</v>
      </c>
      <c r="S79" s="51">
        <v>47.54</v>
      </c>
      <c r="T79" s="51">
        <v>47.54</v>
      </c>
      <c r="U79" s="51">
        <v>238</v>
      </c>
      <c r="V79" s="51">
        <v>487</v>
      </c>
      <c r="W79" s="51">
        <v>2.0499999999999998</v>
      </c>
      <c r="X79" s="51">
        <v>34.15</v>
      </c>
      <c r="Y79" s="51">
        <v>34.15</v>
      </c>
      <c r="Z79" s="51">
        <v>211</v>
      </c>
      <c r="AA79" s="51">
        <v>424</v>
      </c>
      <c r="AB79" s="51">
        <v>2.0099999999999998</v>
      </c>
      <c r="AC79" s="51">
        <v>29.73</v>
      </c>
      <c r="AD79" s="51">
        <v>29.73</v>
      </c>
      <c r="AE79" s="51">
        <v>244</v>
      </c>
      <c r="AF79" s="51">
        <v>464</v>
      </c>
      <c r="AG79" s="51">
        <v>1.9</v>
      </c>
      <c r="AH79" s="51">
        <v>36.020000000000003</v>
      </c>
      <c r="AI79" s="51">
        <v>36.020000000000003</v>
      </c>
      <c r="AJ79" s="51">
        <v>338</v>
      </c>
      <c r="AK79" s="51">
        <v>659</v>
      </c>
      <c r="AL79" s="51">
        <v>1.95</v>
      </c>
      <c r="AM79" s="51">
        <v>46.21</v>
      </c>
      <c r="AN79" s="51">
        <v>46.21</v>
      </c>
      <c r="AO79" s="51">
        <v>233</v>
      </c>
      <c r="AP79" s="51">
        <v>461</v>
      </c>
      <c r="AQ79" s="51">
        <v>1.98</v>
      </c>
      <c r="AR79" s="51">
        <v>33.409999999999997</v>
      </c>
      <c r="AS79" s="51">
        <v>33.409999999999997</v>
      </c>
      <c r="AT79" s="51">
        <v>201</v>
      </c>
      <c r="AU79" s="51">
        <v>432</v>
      </c>
      <c r="AV79" s="51">
        <v>2.15</v>
      </c>
      <c r="AW79" s="51">
        <v>30.29</v>
      </c>
      <c r="AX79" s="51">
        <v>30.29</v>
      </c>
      <c r="AY79" s="51">
        <v>226</v>
      </c>
      <c r="AZ79" s="51">
        <v>600</v>
      </c>
      <c r="BA79" s="51">
        <v>2.65</v>
      </c>
      <c r="BB79" s="51">
        <v>43.48</v>
      </c>
      <c r="BC79" s="51">
        <v>43.48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</row>
    <row r="80" spans="1:70" s="46" customFormat="1">
      <c r="A80" s="51">
        <v>10711</v>
      </c>
      <c r="B80" s="51" t="s">
        <v>322</v>
      </c>
      <c r="C80" s="51" t="s">
        <v>307</v>
      </c>
      <c r="D80" s="51">
        <v>372</v>
      </c>
      <c r="E80" s="51">
        <v>372</v>
      </c>
      <c r="F80" s="52">
        <v>23732</v>
      </c>
      <c r="G80" s="52">
        <v>114299</v>
      </c>
      <c r="H80" s="51">
        <v>4.82</v>
      </c>
      <c r="I80" s="51">
        <v>84.18</v>
      </c>
      <c r="J80" s="51">
        <v>84.18</v>
      </c>
      <c r="K80" s="52">
        <v>2441</v>
      </c>
      <c r="L80" s="52">
        <v>10297</v>
      </c>
      <c r="M80" s="51">
        <v>4.22</v>
      </c>
      <c r="N80" s="51">
        <v>89.29</v>
      </c>
      <c r="O80" s="51">
        <v>89.29</v>
      </c>
      <c r="P80" s="52">
        <v>2423</v>
      </c>
      <c r="Q80" s="52">
        <v>13807</v>
      </c>
      <c r="R80" s="51">
        <v>5.7</v>
      </c>
      <c r="S80" s="51">
        <v>123.72</v>
      </c>
      <c r="T80" s="51">
        <v>123.72</v>
      </c>
      <c r="U80" s="52">
        <v>2735</v>
      </c>
      <c r="V80" s="52">
        <v>12079</v>
      </c>
      <c r="W80" s="51">
        <v>4.42</v>
      </c>
      <c r="X80" s="51">
        <v>104.74</v>
      </c>
      <c r="Y80" s="51">
        <v>104.74</v>
      </c>
      <c r="Z80" s="52">
        <v>2061</v>
      </c>
      <c r="AA80" s="52">
        <v>9412</v>
      </c>
      <c r="AB80" s="51">
        <v>4.57</v>
      </c>
      <c r="AC80" s="51">
        <v>81.62</v>
      </c>
      <c r="AD80" s="51">
        <v>81.62</v>
      </c>
      <c r="AE80" s="52">
        <v>1914</v>
      </c>
      <c r="AF80" s="52">
        <v>8635</v>
      </c>
      <c r="AG80" s="51">
        <v>4.51</v>
      </c>
      <c r="AH80" s="51">
        <v>82.9</v>
      </c>
      <c r="AI80" s="51">
        <v>82.9</v>
      </c>
      <c r="AJ80" s="52">
        <v>2266</v>
      </c>
      <c r="AK80" s="52">
        <v>9690</v>
      </c>
      <c r="AL80" s="51">
        <v>4.28</v>
      </c>
      <c r="AM80" s="51">
        <v>84.03</v>
      </c>
      <c r="AN80" s="51">
        <v>84.03</v>
      </c>
      <c r="AO80" s="52">
        <v>1996</v>
      </c>
      <c r="AP80" s="52">
        <v>8980</v>
      </c>
      <c r="AQ80" s="51">
        <v>4.5</v>
      </c>
      <c r="AR80" s="51">
        <v>80.47</v>
      </c>
      <c r="AS80" s="51">
        <v>80.47</v>
      </c>
      <c r="AT80" s="52">
        <v>1503</v>
      </c>
      <c r="AU80" s="52">
        <v>7157</v>
      </c>
      <c r="AV80" s="51">
        <v>4.76</v>
      </c>
      <c r="AW80" s="51">
        <v>62.06</v>
      </c>
      <c r="AX80" s="51">
        <v>62.06</v>
      </c>
      <c r="AY80" s="52">
        <v>1951</v>
      </c>
      <c r="AZ80" s="52">
        <v>8890</v>
      </c>
      <c r="BA80" s="51">
        <v>4.5599999999999996</v>
      </c>
      <c r="BB80" s="51">
        <v>79.66</v>
      </c>
      <c r="BC80" s="51">
        <v>79.66</v>
      </c>
      <c r="BD80" s="52">
        <v>2043</v>
      </c>
      <c r="BE80" s="52">
        <v>12253</v>
      </c>
      <c r="BF80" s="51">
        <v>6</v>
      </c>
      <c r="BG80" s="51">
        <v>106.25</v>
      </c>
      <c r="BH80" s="51">
        <v>106.25</v>
      </c>
      <c r="BI80" s="52">
        <v>1792</v>
      </c>
      <c r="BJ80" s="52">
        <v>9971</v>
      </c>
      <c r="BK80" s="51">
        <v>5.56</v>
      </c>
      <c r="BL80" s="51">
        <v>86.46</v>
      </c>
      <c r="BM80" s="51">
        <v>86.46</v>
      </c>
      <c r="BN80" s="51">
        <v>607</v>
      </c>
      <c r="BO80" s="51">
        <v>3128</v>
      </c>
      <c r="BP80" s="51">
        <v>5.15</v>
      </c>
      <c r="BQ80" s="51">
        <v>28.03</v>
      </c>
      <c r="BR80" s="51">
        <v>28.03</v>
      </c>
    </row>
    <row r="81" spans="1:70">
      <c r="A81" s="51">
        <v>11104</v>
      </c>
      <c r="B81" s="51" t="s">
        <v>322</v>
      </c>
      <c r="C81" s="51" t="s">
        <v>308</v>
      </c>
      <c r="D81" s="51">
        <v>40</v>
      </c>
      <c r="E81" s="51">
        <v>40</v>
      </c>
      <c r="F81" s="52">
        <v>1733</v>
      </c>
      <c r="G81" s="52">
        <v>10330</v>
      </c>
      <c r="H81" s="51">
        <v>5.96</v>
      </c>
      <c r="I81" s="51">
        <v>70.75</v>
      </c>
      <c r="J81" s="51">
        <v>70.75</v>
      </c>
      <c r="K81" s="51">
        <v>130</v>
      </c>
      <c r="L81" s="51">
        <v>799</v>
      </c>
      <c r="M81" s="51">
        <v>6.15</v>
      </c>
      <c r="N81" s="51">
        <v>64.44</v>
      </c>
      <c r="O81" s="51">
        <v>64.44</v>
      </c>
      <c r="P81" s="51">
        <v>136</v>
      </c>
      <c r="Q81" s="52">
        <v>1036</v>
      </c>
      <c r="R81" s="51">
        <v>7.62</v>
      </c>
      <c r="S81" s="51">
        <v>86.33</v>
      </c>
      <c r="T81" s="51">
        <v>86.33</v>
      </c>
      <c r="U81" s="51">
        <v>127</v>
      </c>
      <c r="V81" s="51">
        <v>889</v>
      </c>
      <c r="W81" s="51">
        <v>7</v>
      </c>
      <c r="X81" s="51">
        <v>71.69</v>
      </c>
      <c r="Y81" s="51">
        <v>71.69</v>
      </c>
      <c r="Z81" s="51">
        <v>166</v>
      </c>
      <c r="AA81" s="52">
        <v>1187</v>
      </c>
      <c r="AB81" s="51">
        <v>7.15</v>
      </c>
      <c r="AC81" s="51">
        <v>95.73</v>
      </c>
      <c r="AD81" s="51">
        <v>95.73</v>
      </c>
      <c r="AE81" s="51">
        <v>111</v>
      </c>
      <c r="AF81" s="51">
        <v>662</v>
      </c>
      <c r="AG81" s="51">
        <v>5.96</v>
      </c>
      <c r="AH81" s="51">
        <v>59.11</v>
      </c>
      <c r="AI81" s="51">
        <v>59.11</v>
      </c>
      <c r="AJ81" s="51">
        <v>165</v>
      </c>
      <c r="AK81" s="51">
        <v>996</v>
      </c>
      <c r="AL81" s="51">
        <v>6.04</v>
      </c>
      <c r="AM81" s="51">
        <v>80.319999999999993</v>
      </c>
      <c r="AN81" s="51">
        <v>80.319999999999993</v>
      </c>
      <c r="AO81" s="51">
        <v>134</v>
      </c>
      <c r="AP81" s="51">
        <v>401</v>
      </c>
      <c r="AQ81" s="51">
        <v>2.99</v>
      </c>
      <c r="AR81" s="51">
        <v>33.42</v>
      </c>
      <c r="AS81" s="51">
        <v>33.42</v>
      </c>
      <c r="AT81" s="51">
        <v>146</v>
      </c>
      <c r="AU81" s="51">
        <v>608</v>
      </c>
      <c r="AV81" s="51">
        <v>4.16</v>
      </c>
      <c r="AW81" s="51">
        <v>49.03</v>
      </c>
      <c r="AX81" s="51">
        <v>49.03</v>
      </c>
      <c r="AY81" s="51">
        <v>148</v>
      </c>
      <c r="AZ81" s="51">
        <v>465</v>
      </c>
      <c r="BA81" s="51">
        <v>3.14</v>
      </c>
      <c r="BB81" s="51">
        <v>38.75</v>
      </c>
      <c r="BC81" s="51">
        <v>38.75</v>
      </c>
      <c r="BD81" s="51">
        <v>200</v>
      </c>
      <c r="BE81" s="52">
        <v>1099</v>
      </c>
      <c r="BF81" s="51">
        <v>5.5</v>
      </c>
      <c r="BG81" s="51">
        <v>88.63</v>
      </c>
      <c r="BH81" s="51">
        <v>88.63</v>
      </c>
      <c r="BI81" s="51">
        <v>217</v>
      </c>
      <c r="BJ81" s="52">
        <v>1971</v>
      </c>
      <c r="BK81" s="51">
        <v>9.08</v>
      </c>
      <c r="BL81" s="51">
        <v>158.94999999999999</v>
      </c>
      <c r="BM81" s="51">
        <v>158.94999999999999</v>
      </c>
      <c r="BN81" s="51">
        <v>53</v>
      </c>
      <c r="BO81" s="51">
        <v>217</v>
      </c>
      <c r="BP81" s="51">
        <v>4.09</v>
      </c>
      <c r="BQ81" s="51">
        <v>18.079999999999998</v>
      </c>
      <c r="BR81" s="51">
        <v>18.079999999999998</v>
      </c>
    </row>
    <row r="82" spans="1:70">
      <c r="A82" s="51">
        <v>11105</v>
      </c>
      <c r="B82" s="51" t="s">
        <v>322</v>
      </c>
      <c r="C82" s="51" t="s">
        <v>309</v>
      </c>
      <c r="D82" s="51">
        <v>47</v>
      </c>
      <c r="E82" s="51">
        <v>47</v>
      </c>
      <c r="F82" s="52">
        <v>3081</v>
      </c>
      <c r="G82" s="52">
        <v>11205</v>
      </c>
      <c r="H82" s="51">
        <v>3.64</v>
      </c>
      <c r="I82" s="51">
        <v>65.319999999999993</v>
      </c>
      <c r="J82" s="51">
        <v>65.319999999999993</v>
      </c>
      <c r="K82" s="51">
        <v>231</v>
      </c>
      <c r="L82" s="51">
        <v>648</v>
      </c>
      <c r="M82" s="51">
        <v>2.81</v>
      </c>
      <c r="N82" s="51">
        <v>44.47</v>
      </c>
      <c r="O82" s="51">
        <v>44.47</v>
      </c>
      <c r="P82" s="51">
        <v>248</v>
      </c>
      <c r="Q82" s="51">
        <v>575</v>
      </c>
      <c r="R82" s="51">
        <v>2.3199999999999998</v>
      </c>
      <c r="S82" s="51">
        <v>40.78</v>
      </c>
      <c r="T82" s="51">
        <v>40.78</v>
      </c>
      <c r="U82" s="51">
        <v>214</v>
      </c>
      <c r="V82" s="51">
        <v>573</v>
      </c>
      <c r="W82" s="51">
        <v>2.68</v>
      </c>
      <c r="X82" s="51">
        <v>39.33</v>
      </c>
      <c r="Y82" s="51">
        <v>39.33</v>
      </c>
      <c r="Z82" s="51">
        <v>231</v>
      </c>
      <c r="AA82" s="51">
        <v>499</v>
      </c>
      <c r="AB82" s="51">
        <v>2.16</v>
      </c>
      <c r="AC82" s="51">
        <v>34.25</v>
      </c>
      <c r="AD82" s="51">
        <v>34.25</v>
      </c>
      <c r="AE82" s="51">
        <v>216</v>
      </c>
      <c r="AF82" s="51">
        <v>486</v>
      </c>
      <c r="AG82" s="51">
        <v>2.25</v>
      </c>
      <c r="AH82" s="51">
        <v>36.93</v>
      </c>
      <c r="AI82" s="51">
        <v>36.93</v>
      </c>
      <c r="AJ82" s="51">
        <v>277</v>
      </c>
      <c r="AK82" s="51">
        <v>687</v>
      </c>
      <c r="AL82" s="51">
        <v>2.48</v>
      </c>
      <c r="AM82" s="51">
        <v>47.15</v>
      </c>
      <c r="AN82" s="51">
        <v>47.15</v>
      </c>
      <c r="AO82" s="51">
        <v>222</v>
      </c>
      <c r="AP82" s="51">
        <v>588</v>
      </c>
      <c r="AQ82" s="51">
        <v>2.65</v>
      </c>
      <c r="AR82" s="51">
        <v>41.7</v>
      </c>
      <c r="AS82" s="51">
        <v>41.7</v>
      </c>
      <c r="AT82" s="51">
        <v>217</v>
      </c>
      <c r="AU82" s="51">
        <v>639</v>
      </c>
      <c r="AV82" s="51">
        <v>2.94</v>
      </c>
      <c r="AW82" s="51">
        <v>43.86</v>
      </c>
      <c r="AX82" s="51">
        <v>43.86</v>
      </c>
      <c r="AY82" s="51">
        <v>237</v>
      </c>
      <c r="AZ82" s="51">
        <v>698</v>
      </c>
      <c r="BA82" s="51">
        <v>2.95</v>
      </c>
      <c r="BB82" s="51">
        <v>49.5</v>
      </c>
      <c r="BC82" s="51">
        <v>49.5</v>
      </c>
      <c r="BD82" s="51">
        <v>274</v>
      </c>
      <c r="BE82" s="52">
        <v>1464</v>
      </c>
      <c r="BF82" s="51">
        <v>5.34</v>
      </c>
      <c r="BG82" s="51">
        <v>100.48</v>
      </c>
      <c r="BH82" s="51">
        <v>100.48</v>
      </c>
      <c r="BI82" s="51">
        <v>616</v>
      </c>
      <c r="BJ82" s="52">
        <v>3701</v>
      </c>
      <c r="BK82" s="51">
        <v>6.01</v>
      </c>
      <c r="BL82" s="51">
        <v>254.02</v>
      </c>
      <c r="BM82" s="51">
        <v>254.02</v>
      </c>
      <c r="BN82" s="51">
        <v>98</v>
      </c>
      <c r="BO82" s="51">
        <v>647</v>
      </c>
      <c r="BP82" s="51">
        <v>6.6</v>
      </c>
      <c r="BQ82" s="51">
        <v>45.89</v>
      </c>
      <c r="BR82" s="51">
        <v>45.89</v>
      </c>
    </row>
    <row r="83" spans="1:70">
      <c r="A83" s="51">
        <v>11106</v>
      </c>
      <c r="B83" s="51" t="s">
        <v>322</v>
      </c>
      <c r="C83" s="51" t="s">
        <v>310</v>
      </c>
      <c r="D83" s="51">
        <v>43</v>
      </c>
      <c r="E83" s="51">
        <v>43</v>
      </c>
      <c r="F83" s="52">
        <v>2412</v>
      </c>
      <c r="G83" s="52">
        <v>8780</v>
      </c>
      <c r="H83" s="51">
        <v>3.64</v>
      </c>
      <c r="I83" s="51">
        <v>55.94</v>
      </c>
      <c r="J83" s="51">
        <v>55.94</v>
      </c>
      <c r="K83" s="51">
        <v>201</v>
      </c>
      <c r="L83" s="51">
        <v>536</v>
      </c>
      <c r="M83" s="51">
        <v>2.67</v>
      </c>
      <c r="N83" s="51">
        <v>40.21</v>
      </c>
      <c r="O83" s="51">
        <v>40.21</v>
      </c>
      <c r="P83" s="51">
        <v>206</v>
      </c>
      <c r="Q83" s="51">
        <v>520</v>
      </c>
      <c r="R83" s="51">
        <v>2.52</v>
      </c>
      <c r="S83" s="51">
        <v>40.31</v>
      </c>
      <c r="T83" s="51">
        <v>40.31</v>
      </c>
      <c r="U83" s="51">
        <v>221</v>
      </c>
      <c r="V83" s="51">
        <v>640</v>
      </c>
      <c r="W83" s="51">
        <v>2.9</v>
      </c>
      <c r="X83" s="51">
        <v>48.01</v>
      </c>
      <c r="Y83" s="51">
        <v>48.01</v>
      </c>
      <c r="Z83" s="51">
        <v>182</v>
      </c>
      <c r="AA83" s="51">
        <v>451</v>
      </c>
      <c r="AB83" s="51">
        <v>2.48</v>
      </c>
      <c r="AC83" s="51">
        <v>33.83</v>
      </c>
      <c r="AD83" s="51">
        <v>33.83</v>
      </c>
      <c r="AE83" s="51">
        <v>205</v>
      </c>
      <c r="AF83" s="51">
        <v>655</v>
      </c>
      <c r="AG83" s="51">
        <v>3.2</v>
      </c>
      <c r="AH83" s="51">
        <v>54.4</v>
      </c>
      <c r="AI83" s="51">
        <v>54.4</v>
      </c>
      <c r="AJ83" s="51">
        <v>218</v>
      </c>
      <c r="AK83" s="51">
        <v>642</v>
      </c>
      <c r="AL83" s="51">
        <v>2.94</v>
      </c>
      <c r="AM83" s="51">
        <v>48.16</v>
      </c>
      <c r="AN83" s="51">
        <v>48.16</v>
      </c>
      <c r="AO83" s="51">
        <v>173</v>
      </c>
      <c r="AP83" s="51">
        <v>544</v>
      </c>
      <c r="AQ83" s="51">
        <v>3.14</v>
      </c>
      <c r="AR83" s="51">
        <v>42.17</v>
      </c>
      <c r="AS83" s="51">
        <v>42.17</v>
      </c>
      <c r="AT83" s="51">
        <v>151</v>
      </c>
      <c r="AU83" s="51">
        <v>372</v>
      </c>
      <c r="AV83" s="51">
        <v>2.46</v>
      </c>
      <c r="AW83" s="51">
        <v>27.91</v>
      </c>
      <c r="AX83" s="51">
        <v>27.91</v>
      </c>
      <c r="AY83" s="51">
        <v>182</v>
      </c>
      <c r="AZ83" s="51">
        <v>501</v>
      </c>
      <c r="BA83" s="51">
        <v>2.75</v>
      </c>
      <c r="BB83" s="51">
        <v>38.840000000000003</v>
      </c>
      <c r="BC83" s="51">
        <v>38.840000000000003</v>
      </c>
      <c r="BD83" s="51">
        <v>202</v>
      </c>
      <c r="BE83" s="51">
        <v>855</v>
      </c>
      <c r="BF83" s="51">
        <v>4.2300000000000004</v>
      </c>
      <c r="BG83" s="51">
        <v>64.14</v>
      </c>
      <c r="BH83" s="51">
        <v>64.14</v>
      </c>
      <c r="BI83" s="51">
        <v>382</v>
      </c>
      <c r="BJ83" s="52">
        <v>2569</v>
      </c>
      <c r="BK83" s="51">
        <v>6.73</v>
      </c>
      <c r="BL83" s="51">
        <v>192.72</v>
      </c>
      <c r="BM83" s="51">
        <v>192.72</v>
      </c>
      <c r="BN83" s="51">
        <v>89</v>
      </c>
      <c r="BO83" s="51">
        <v>495</v>
      </c>
      <c r="BP83" s="51">
        <v>5.56</v>
      </c>
      <c r="BQ83" s="51">
        <v>38.369999999999997</v>
      </c>
      <c r="BR83" s="51">
        <v>38.369999999999997</v>
      </c>
    </row>
    <row r="84" spans="1:70">
      <c r="A84" s="51">
        <v>11107</v>
      </c>
      <c r="B84" s="51" t="s">
        <v>322</v>
      </c>
      <c r="C84" s="51" t="s">
        <v>311</v>
      </c>
      <c r="D84" s="51">
        <v>33</v>
      </c>
      <c r="E84" s="51">
        <v>33</v>
      </c>
      <c r="F84" s="52">
        <v>1770</v>
      </c>
      <c r="G84" s="52">
        <v>5409</v>
      </c>
      <c r="H84" s="51">
        <v>3.06</v>
      </c>
      <c r="I84" s="51">
        <v>44.91</v>
      </c>
      <c r="J84" s="51">
        <v>44.91</v>
      </c>
      <c r="K84" s="51">
        <v>180</v>
      </c>
      <c r="L84" s="51">
        <v>384</v>
      </c>
      <c r="M84" s="51">
        <v>2.13</v>
      </c>
      <c r="N84" s="51">
        <v>37.54</v>
      </c>
      <c r="O84" s="51">
        <v>37.54</v>
      </c>
      <c r="P84" s="51">
        <v>171</v>
      </c>
      <c r="Q84" s="51">
        <v>381</v>
      </c>
      <c r="R84" s="51">
        <v>2.23</v>
      </c>
      <c r="S84" s="51">
        <v>38.479999999999997</v>
      </c>
      <c r="T84" s="51">
        <v>38.479999999999997</v>
      </c>
      <c r="U84" s="51">
        <v>162</v>
      </c>
      <c r="V84" s="51">
        <v>326</v>
      </c>
      <c r="W84" s="51">
        <v>2.0099999999999998</v>
      </c>
      <c r="X84" s="51">
        <v>31.87</v>
      </c>
      <c r="Y84" s="51">
        <v>31.87</v>
      </c>
      <c r="Z84" s="51">
        <v>142</v>
      </c>
      <c r="AA84" s="51">
        <v>319</v>
      </c>
      <c r="AB84" s="51">
        <v>2.25</v>
      </c>
      <c r="AC84" s="51">
        <v>31.18</v>
      </c>
      <c r="AD84" s="51">
        <v>31.18</v>
      </c>
      <c r="AE84" s="51">
        <v>153</v>
      </c>
      <c r="AF84" s="51">
        <v>402</v>
      </c>
      <c r="AG84" s="51">
        <v>2.63</v>
      </c>
      <c r="AH84" s="51">
        <v>43.51</v>
      </c>
      <c r="AI84" s="51">
        <v>43.51</v>
      </c>
      <c r="AJ84" s="51">
        <v>201</v>
      </c>
      <c r="AK84" s="51">
        <v>438</v>
      </c>
      <c r="AL84" s="51">
        <v>2.1800000000000002</v>
      </c>
      <c r="AM84" s="51">
        <v>42.82</v>
      </c>
      <c r="AN84" s="51">
        <v>42.82</v>
      </c>
      <c r="AO84" s="51">
        <v>142</v>
      </c>
      <c r="AP84" s="51">
        <v>364</v>
      </c>
      <c r="AQ84" s="51">
        <v>2.56</v>
      </c>
      <c r="AR84" s="51">
        <v>36.770000000000003</v>
      </c>
      <c r="AS84" s="51">
        <v>36.770000000000003</v>
      </c>
      <c r="AT84" s="51">
        <v>141</v>
      </c>
      <c r="AU84" s="51">
        <v>364</v>
      </c>
      <c r="AV84" s="51">
        <v>2.58</v>
      </c>
      <c r="AW84" s="51">
        <v>35.58</v>
      </c>
      <c r="AX84" s="51">
        <v>35.58</v>
      </c>
      <c r="AY84" s="51">
        <v>128</v>
      </c>
      <c r="AZ84" s="51">
        <v>309</v>
      </c>
      <c r="BA84" s="51">
        <v>2.41</v>
      </c>
      <c r="BB84" s="51">
        <v>31.21</v>
      </c>
      <c r="BC84" s="51">
        <v>31.21</v>
      </c>
      <c r="BD84" s="51">
        <v>134</v>
      </c>
      <c r="BE84" s="51">
        <v>453</v>
      </c>
      <c r="BF84" s="51">
        <v>3.38</v>
      </c>
      <c r="BG84" s="51">
        <v>44.28</v>
      </c>
      <c r="BH84" s="51">
        <v>44.28</v>
      </c>
      <c r="BI84" s="51">
        <v>154</v>
      </c>
      <c r="BJ84" s="52">
        <v>1251</v>
      </c>
      <c r="BK84" s="51">
        <v>8.1199999999999992</v>
      </c>
      <c r="BL84" s="51">
        <v>122.29</v>
      </c>
      <c r="BM84" s="51">
        <v>122.29</v>
      </c>
      <c r="BN84" s="51">
        <v>62</v>
      </c>
      <c r="BO84" s="51">
        <v>418</v>
      </c>
      <c r="BP84" s="51">
        <v>6.74</v>
      </c>
      <c r="BQ84" s="51">
        <v>42.22</v>
      </c>
      <c r="BR84" s="51">
        <v>42.22</v>
      </c>
    </row>
    <row r="85" spans="1:70">
      <c r="A85" s="51">
        <v>11108</v>
      </c>
      <c r="B85" s="51" t="s">
        <v>322</v>
      </c>
      <c r="C85" s="51" t="s">
        <v>312</v>
      </c>
      <c r="D85" s="51">
        <v>39</v>
      </c>
      <c r="E85" s="51">
        <v>39</v>
      </c>
      <c r="F85" s="52">
        <v>2689</v>
      </c>
      <c r="G85" s="52">
        <v>8898</v>
      </c>
      <c r="H85" s="51">
        <v>3.31</v>
      </c>
      <c r="I85" s="51">
        <v>62.51</v>
      </c>
      <c r="J85" s="51">
        <v>62.51</v>
      </c>
      <c r="K85" s="51">
        <v>262</v>
      </c>
      <c r="L85" s="51">
        <v>575</v>
      </c>
      <c r="M85" s="51">
        <v>2.19</v>
      </c>
      <c r="N85" s="51">
        <v>47.56</v>
      </c>
      <c r="O85" s="51">
        <v>47.56</v>
      </c>
      <c r="P85" s="51">
        <v>232</v>
      </c>
      <c r="Q85" s="51">
        <v>580</v>
      </c>
      <c r="R85" s="51">
        <v>2.5</v>
      </c>
      <c r="S85" s="51">
        <v>49.57</v>
      </c>
      <c r="T85" s="51">
        <v>49.57</v>
      </c>
      <c r="U85" s="51">
        <v>234</v>
      </c>
      <c r="V85" s="51">
        <v>566</v>
      </c>
      <c r="W85" s="51">
        <v>2.42</v>
      </c>
      <c r="X85" s="51">
        <v>46.82</v>
      </c>
      <c r="Y85" s="51">
        <v>46.82</v>
      </c>
      <c r="Z85" s="51">
        <v>222</v>
      </c>
      <c r="AA85" s="51">
        <v>473</v>
      </c>
      <c r="AB85" s="51">
        <v>2.13</v>
      </c>
      <c r="AC85" s="51">
        <v>39.119999999999997</v>
      </c>
      <c r="AD85" s="51">
        <v>39.119999999999997</v>
      </c>
      <c r="AE85" s="51">
        <v>201</v>
      </c>
      <c r="AF85" s="51">
        <v>488</v>
      </c>
      <c r="AG85" s="51">
        <v>2.4300000000000002</v>
      </c>
      <c r="AH85" s="51">
        <v>44.69</v>
      </c>
      <c r="AI85" s="51">
        <v>44.69</v>
      </c>
      <c r="AJ85" s="51">
        <v>257</v>
      </c>
      <c r="AK85" s="51">
        <v>561</v>
      </c>
      <c r="AL85" s="51">
        <v>2.1800000000000002</v>
      </c>
      <c r="AM85" s="51">
        <v>46.4</v>
      </c>
      <c r="AN85" s="51">
        <v>46.4</v>
      </c>
      <c r="AO85" s="51">
        <v>201</v>
      </c>
      <c r="AP85" s="51">
        <v>455</v>
      </c>
      <c r="AQ85" s="51">
        <v>2.2599999999999998</v>
      </c>
      <c r="AR85" s="51">
        <v>38.89</v>
      </c>
      <c r="AS85" s="51">
        <v>38.89</v>
      </c>
      <c r="AT85" s="51">
        <v>188</v>
      </c>
      <c r="AU85" s="51">
        <v>456</v>
      </c>
      <c r="AV85" s="51">
        <v>2.4300000000000002</v>
      </c>
      <c r="AW85" s="51">
        <v>37.72</v>
      </c>
      <c r="AX85" s="51">
        <v>37.72</v>
      </c>
      <c r="AY85" s="51">
        <v>208</v>
      </c>
      <c r="AZ85" s="51">
        <v>586</v>
      </c>
      <c r="BA85" s="51">
        <v>2.82</v>
      </c>
      <c r="BB85" s="51">
        <v>50.09</v>
      </c>
      <c r="BC85" s="51">
        <v>50.09</v>
      </c>
      <c r="BD85" s="51">
        <v>229</v>
      </c>
      <c r="BE85" s="51">
        <v>878</v>
      </c>
      <c r="BF85" s="51">
        <v>3.83</v>
      </c>
      <c r="BG85" s="51">
        <v>72.62</v>
      </c>
      <c r="BH85" s="51">
        <v>72.62</v>
      </c>
      <c r="BI85" s="51">
        <v>358</v>
      </c>
      <c r="BJ85" s="52">
        <v>2869</v>
      </c>
      <c r="BK85" s="51">
        <v>8.01</v>
      </c>
      <c r="BL85" s="51">
        <v>237.3</v>
      </c>
      <c r="BM85" s="51">
        <v>237.3</v>
      </c>
      <c r="BN85" s="51">
        <v>97</v>
      </c>
      <c r="BO85" s="51">
        <v>411</v>
      </c>
      <c r="BP85" s="51">
        <v>4.24</v>
      </c>
      <c r="BQ85" s="51">
        <v>35.130000000000003</v>
      </c>
      <c r="BR85" s="51">
        <v>35.130000000000003</v>
      </c>
    </row>
    <row r="86" spans="1:70">
      <c r="A86" s="51">
        <v>11109</v>
      </c>
      <c r="B86" s="51" t="s">
        <v>322</v>
      </c>
      <c r="C86" s="51" t="s">
        <v>313</v>
      </c>
      <c r="D86" s="51">
        <v>60</v>
      </c>
      <c r="E86" s="51">
        <v>60</v>
      </c>
      <c r="F86" s="52">
        <v>3846</v>
      </c>
      <c r="G86" s="52">
        <v>11960</v>
      </c>
      <c r="H86" s="51">
        <v>3.11</v>
      </c>
      <c r="I86" s="51">
        <v>54.61</v>
      </c>
      <c r="J86" s="51">
        <v>54.61</v>
      </c>
      <c r="K86" s="51">
        <v>353</v>
      </c>
      <c r="L86" s="52">
        <v>1106</v>
      </c>
      <c r="M86" s="51">
        <v>3.13</v>
      </c>
      <c r="N86" s="51">
        <v>59.46</v>
      </c>
      <c r="O86" s="51">
        <v>59.46</v>
      </c>
      <c r="P86" s="51">
        <v>287</v>
      </c>
      <c r="Q86" s="51">
        <v>969</v>
      </c>
      <c r="R86" s="51">
        <v>3.38</v>
      </c>
      <c r="S86" s="51">
        <v>53.83</v>
      </c>
      <c r="T86" s="51">
        <v>53.83</v>
      </c>
      <c r="U86" s="51">
        <v>323</v>
      </c>
      <c r="V86" s="52">
        <v>1097</v>
      </c>
      <c r="W86" s="51">
        <v>3.4</v>
      </c>
      <c r="X86" s="51">
        <v>58.98</v>
      </c>
      <c r="Y86" s="51">
        <v>58.98</v>
      </c>
      <c r="Z86" s="51">
        <v>291</v>
      </c>
      <c r="AA86" s="51">
        <v>905</v>
      </c>
      <c r="AB86" s="51">
        <v>3.11</v>
      </c>
      <c r="AC86" s="51">
        <v>48.66</v>
      </c>
      <c r="AD86" s="51">
        <v>48.66</v>
      </c>
      <c r="AE86" s="51">
        <v>341</v>
      </c>
      <c r="AF86" s="51">
        <v>999</v>
      </c>
      <c r="AG86" s="51">
        <v>2.93</v>
      </c>
      <c r="AH86" s="51">
        <v>59.46</v>
      </c>
      <c r="AI86" s="51">
        <v>59.46</v>
      </c>
      <c r="AJ86" s="51">
        <v>393</v>
      </c>
      <c r="AK86" s="52">
        <v>1162</v>
      </c>
      <c r="AL86" s="51">
        <v>2.96</v>
      </c>
      <c r="AM86" s="51">
        <v>62.47</v>
      </c>
      <c r="AN86" s="51">
        <v>62.47</v>
      </c>
      <c r="AO86" s="51">
        <v>421</v>
      </c>
      <c r="AP86" s="52">
        <v>1257</v>
      </c>
      <c r="AQ86" s="51">
        <v>2.99</v>
      </c>
      <c r="AR86" s="51">
        <v>69.83</v>
      </c>
      <c r="AS86" s="51">
        <v>69.83</v>
      </c>
      <c r="AT86" s="51">
        <v>387</v>
      </c>
      <c r="AU86" s="52">
        <v>1051</v>
      </c>
      <c r="AV86" s="51">
        <v>2.72</v>
      </c>
      <c r="AW86" s="51">
        <v>56.51</v>
      </c>
      <c r="AX86" s="51">
        <v>56.51</v>
      </c>
      <c r="AY86" s="51">
        <v>363</v>
      </c>
      <c r="AZ86" s="52">
        <v>1005</v>
      </c>
      <c r="BA86" s="51">
        <v>2.77</v>
      </c>
      <c r="BB86" s="51">
        <v>55.83</v>
      </c>
      <c r="BC86" s="51">
        <v>55.83</v>
      </c>
      <c r="BD86" s="51">
        <v>385</v>
      </c>
      <c r="BE86" s="52">
        <v>1361</v>
      </c>
      <c r="BF86" s="51">
        <v>3.54</v>
      </c>
      <c r="BG86" s="51">
        <v>73.17</v>
      </c>
      <c r="BH86" s="51">
        <v>73.17</v>
      </c>
      <c r="BI86" s="51">
        <v>205</v>
      </c>
      <c r="BJ86" s="51">
        <v>757</v>
      </c>
      <c r="BK86" s="51">
        <v>3.69</v>
      </c>
      <c r="BL86" s="51">
        <v>40.700000000000003</v>
      </c>
      <c r="BM86" s="51">
        <v>40.700000000000003</v>
      </c>
      <c r="BN86" s="51">
        <v>97</v>
      </c>
      <c r="BO86" s="51">
        <v>291</v>
      </c>
      <c r="BP86" s="51">
        <v>3</v>
      </c>
      <c r="BQ86" s="51">
        <v>16.170000000000002</v>
      </c>
      <c r="BR86" s="51">
        <v>16.170000000000002</v>
      </c>
    </row>
    <row r="87" spans="1:70">
      <c r="A87" s="51">
        <v>11110</v>
      </c>
      <c r="B87" s="51" t="s">
        <v>322</v>
      </c>
      <c r="C87" s="51" t="s">
        <v>314</v>
      </c>
      <c r="D87" s="51">
        <v>90</v>
      </c>
      <c r="E87" s="51">
        <v>90</v>
      </c>
      <c r="F87" s="52">
        <v>6396</v>
      </c>
      <c r="G87" s="52">
        <v>26814</v>
      </c>
      <c r="H87" s="51">
        <v>4.1900000000000004</v>
      </c>
      <c r="I87" s="51">
        <v>81.63</v>
      </c>
      <c r="J87" s="51">
        <v>81.63</v>
      </c>
      <c r="K87" s="51">
        <v>629</v>
      </c>
      <c r="L87" s="52">
        <v>2237</v>
      </c>
      <c r="M87" s="51">
        <v>3.56</v>
      </c>
      <c r="N87" s="51">
        <v>80.180000000000007</v>
      </c>
      <c r="O87" s="51">
        <v>80.180000000000007</v>
      </c>
      <c r="P87" s="51">
        <v>497</v>
      </c>
      <c r="Q87" s="52">
        <v>1679</v>
      </c>
      <c r="R87" s="51">
        <v>3.38</v>
      </c>
      <c r="S87" s="51">
        <v>62.19</v>
      </c>
      <c r="T87" s="51">
        <v>62.19</v>
      </c>
      <c r="U87" s="51">
        <v>486</v>
      </c>
      <c r="V87" s="52">
        <v>1714</v>
      </c>
      <c r="W87" s="51">
        <v>3.53</v>
      </c>
      <c r="X87" s="51">
        <v>61.43</v>
      </c>
      <c r="Y87" s="51">
        <v>61.43</v>
      </c>
      <c r="Z87" s="51">
        <v>473</v>
      </c>
      <c r="AA87" s="52">
        <v>1551</v>
      </c>
      <c r="AB87" s="51">
        <v>3.28</v>
      </c>
      <c r="AC87" s="51">
        <v>55.59</v>
      </c>
      <c r="AD87" s="51">
        <v>55.59</v>
      </c>
      <c r="AE87" s="51">
        <v>492</v>
      </c>
      <c r="AF87" s="52">
        <v>1788</v>
      </c>
      <c r="AG87" s="51">
        <v>3.63</v>
      </c>
      <c r="AH87" s="51">
        <v>70.95</v>
      </c>
      <c r="AI87" s="51">
        <v>70.95</v>
      </c>
      <c r="AJ87" s="51">
        <v>616</v>
      </c>
      <c r="AK87" s="52">
        <v>2093</v>
      </c>
      <c r="AL87" s="51">
        <v>3.4</v>
      </c>
      <c r="AM87" s="51">
        <v>75.02</v>
      </c>
      <c r="AN87" s="51">
        <v>75.02</v>
      </c>
      <c r="AO87" s="51">
        <v>545</v>
      </c>
      <c r="AP87" s="52">
        <v>1917</v>
      </c>
      <c r="AQ87" s="51">
        <v>3.52</v>
      </c>
      <c r="AR87" s="51">
        <v>71</v>
      </c>
      <c r="AS87" s="51">
        <v>71</v>
      </c>
      <c r="AT87" s="51">
        <v>538</v>
      </c>
      <c r="AU87" s="52">
        <v>2067</v>
      </c>
      <c r="AV87" s="51">
        <v>3.84</v>
      </c>
      <c r="AW87" s="51">
        <v>74.09</v>
      </c>
      <c r="AX87" s="51">
        <v>74.09</v>
      </c>
      <c r="AY87" s="51">
        <v>472</v>
      </c>
      <c r="AZ87" s="52">
        <v>1765</v>
      </c>
      <c r="BA87" s="51">
        <v>3.74</v>
      </c>
      <c r="BB87" s="51">
        <v>65.37</v>
      </c>
      <c r="BC87" s="51">
        <v>65.37</v>
      </c>
      <c r="BD87" s="51">
        <v>592</v>
      </c>
      <c r="BE87" s="52">
        <v>2714</v>
      </c>
      <c r="BF87" s="51">
        <v>4.58</v>
      </c>
      <c r="BG87" s="51">
        <v>97.28</v>
      </c>
      <c r="BH87" s="51">
        <v>97.28</v>
      </c>
      <c r="BI87" s="51">
        <v>814</v>
      </c>
      <c r="BJ87" s="52">
        <v>6126</v>
      </c>
      <c r="BK87" s="51">
        <v>7.53</v>
      </c>
      <c r="BL87" s="51">
        <v>219.57</v>
      </c>
      <c r="BM87" s="51">
        <v>219.57</v>
      </c>
      <c r="BN87" s="51">
        <v>242</v>
      </c>
      <c r="BO87" s="51">
        <v>1163</v>
      </c>
      <c r="BP87" s="51">
        <v>4.8099999999999996</v>
      </c>
      <c r="BQ87" s="51">
        <v>43.07</v>
      </c>
      <c r="BR87" s="51">
        <v>43.07</v>
      </c>
    </row>
    <row r="88" spans="1:70">
      <c r="A88" s="51">
        <v>11111</v>
      </c>
      <c r="B88" s="51" t="s">
        <v>322</v>
      </c>
      <c r="C88" s="51" t="s">
        <v>315</v>
      </c>
      <c r="D88" s="51">
        <v>36</v>
      </c>
      <c r="E88" s="51">
        <v>36</v>
      </c>
      <c r="F88" s="52">
        <v>2918</v>
      </c>
      <c r="G88" s="52">
        <v>11464</v>
      </c>
      <c r="H88" s="51">
        <v>3.93</v>
      </c>
      <c r="I88" s="51">
        <v>87.25</v>
      </c>
      <c r="J88" s="51">
        <v>87.25</v>
      </c>
      <c r="K88" s="51">
        <v>289</v>
      </c>
      <c r="L88" s="52">
        <v>1001</v>
      </c>
      <c r="M88" s="51">
        <v>3.46</v>
      </c>
      <c r="N88" s="51">
        <v>89.7</v>
      </c>
      <c r="O88" s="51">
        <v>89.7</v>
      </c>
      <c r="P88" s="51">
        <v>249</v>
      </c>
      <c r="Q88" s="51">
        <v>910</v>
      </c>
      <c r="R88" s="51">
        <v>3.65</v>
      </c>
      <c r="S88" s="51">
        <v>84.26</v>
      </c>
      <c r="T88" s="51">
        <v>84.26</v>
      </c>
      <c r="U88" s="51">
        <v>287</v>
      </c>
      <c r="V88" s="51">
        <v>706</v>
      </c>
      <c r="W88" s="51">
        <v>2.46</v>
      </c>
      <c r="X88" s="51">
        <v>63.26</v>
      </c>
      <c r="Y88" s="51">
        <v>63.26</v>
      </c>
      <c r="Z88" s="51">
        <v>234</v>
      </c>
      <c r="AA88" s="51">
        <v>960</v>
      </c>
      <c r="AB88" s="51">
        <v>4.0999999999999996</v>
      </c>
      <c r="AC88" s="51">
        <v>86.02</v>
      </c>
      <c r="AD88" s="51">
        <v>86.02</v>
      </c>
      <c r="AE88" s="51">
        <v>211</v>
      </c>
      <c r="AF88" s="51">
        <v>536</v>
      </c>
      <c r="AG88" s="51">
        <v>2.54</v>
      </c>
      <c r="AH88" s="51">
        <v>53.17</v>
      </c>
      <c r="AI88" s="51">
        <v>53.17</v>
      </c>
      <c r="AJ88" s="51">
        <v>294</v>
      </c>
      <c r="AK88" s="51">
        <v>719</v>
      </c>
      <c r="AL88" s="51">
        <v>2.4500000000000002</v>
      </c>
      <c r="AM88" s="51">
        <v>64.430000000000007</v>
      </c>
      <c r="AN88" s="51">
        <v>64.430000000000007</v>
      </c>
      <c r="AO88" s="51">
        <v>246</v>
      </c>
      <c r="AP88" s="51">
        <v>677</v>
      </c>
      <c r="AQ88" s="51">
        <v>2.75</v>
      </c>
      <c r="AR88" s="51">
        <v>62.69</v>
      </c>
      <c r="AS88" s="51">
        <v>62.69</v>
      </c>
      <c r="AT88" s="51">
        <v>205</v>
      </c>
      <c r="AU88" s="51">
        <v>664</v>
      </c>
      <c r="AV88" s="51">
        <v>3.24</v>
      </c>
      <c r="AW88" s="51">
        <v>59.5</v>
      </c>
      <c r="AX88" s="51">
        <v>59.5</v>
      </c>
      <c r="AY88" s="51">
        <v>207</v>
      </c>
      <c r="AZ88" s="51">
        <v>589</v>
      </c>
      <c r="BA88" s="51">
        <v>2.85</v>
      </c>
      <c r="BB88" s="51">
        <v>54.54</v>
      </c>
      <c r="BC88" s="51">
        <v>54.54</v>
      </c>
      <c r="BD88" s="51">
        <v>238</v>
      </c>
      <c r="BE88" s="52">
        <v>1175</v>
      </c>
      <c r="BF88" s="51">
        <v>4.9400000000000004</v>
      </c>
      <c r="BG88" s="51">
        <v>105.29</v>
      </c>
      <c r="BH88" s="51">
        <v>105.29</v>
      </c>
      <c r="BI88" s="51">
        <v>458</v>
      </c>
      <c r="BJ88" s="52">
        <v>3527</v>
      </c>
      <c r="BK88" s="51">
        <v>7.7</v>
      </c>
      <c r="BL88" s="51">
        <v>316.04000000000002</v>
      </c>
      <c r="BM88" s="51">
        <v>316.04000000000002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</row>
    <row r="89" spans="1:70">
      <c r="A89" s="51">
        <v>11112</v>
      </c>
      <c r="B89" s="51" t="s">
        <v>322</v>
      </c>
      <c r="C89" s="51" t="s">
        <v>316</v>
      </c>
      <c r="D89" s="51">
        <v>36</v>
      </c>
      <c r="E89" s="51">
        <v>36</v>
      </c>
      <c r="F89" s="52">
        <v>4612</v>
      </c>
      <c r="G89" s="52">
        <v>16780</v>
      </c>
      <c r="H89" s="51">
        <v>3.64</v>
      </c>
      <c r="I89" s="51">
        <v>127.7</v>
      </c>
      <c r="J89" s="51">
        <v>127.7</v>
      </c>
      <c r="K89" s="51">
        <v>418</v>
      </c>
      <c r="L89" s="51">
        <v>991</v>
      </c>
      <c r="M89" s="51">
        <v>2.37</v>
      </c>
      <c r="N89" s="51">
        <v>88.8</v>
      </c>
      <c r="O89" s="51">
        <v>88.8</v>
      </c>
      <c r="P89" s="51">
        <v>349</v>
      </c>
      <c r="Q89" s="51">
        <v>922</v>
      </c>
      <c r="R89" s="51">
        <v>2.64</v>
      </c>
      <c r="S89" s="51">
        <v>85.37</v>
      </c>
      <c r="T89" s="51">
        <v>85.37</v>
      </c>
      <c r="U89" s="51">
        <v>339</v>
      </c>
      <c r="V89" s="51">
        <v>876</v>
      </c>
      <c r="W89" s="51">
        <v>2.58</v>
      </c>
      <c r="X89" s="51">
        <v>78.489999999999995</v>
      </c>
      <c r="Y89" s="51">
        <v>78.489999999999995</v>
      </c>
      <c r="Z89" s="51">
        <v>300</v>
      </c>
      <c r="AA89" s="51">
        <v>778</v>
      </c>
      <c r="AB89" s="51">
        <v>2.59</v>
      </c>
      <c r="AC89" s="51">
        <v>69.709999999999994</v>
      </c>
      <c r="AD89" s="51">
        <v>69.709999999999994</v>
      </c>
      <c r="AE89" s="51">
        <v>342</v>
      </c>
      <c r="AF89" s="52">
        <v>1180</v>
      </c>
      <c r="AG89" s="51">
        <v>3.45</v>
      </c>
      <c r="AH89" s="51">
        <v>117.06</v>
      </c>
      <c r="AI89" s="51">
        <v>117.06</v>
      </c>
      <c r="AJ89" s="51">
        <v>405</v>
      </c>
      <c r="AK89" s="51">
        <v>981</v>
      </c>
      <c r="AL89" s="51">
        <v>2.42</v>
      </c>
      <c r="AM89" s="51">
        <v>87.9</v>
      </c>
      <c r="AN89" s="51">
        <v>87.9</v>
      </c>
      <c r="AO89" s="51">
        <v>351</v>
      </c>
      <c r="AP89" s="51">
        <v>839</v>
      </c>
      <c r="AQ89" s="51">
        <v>2.39</v>
      </c>
      <c r="AR89" s="51">
        <v>77.69</v>
      </c>
      <c r="AS89" s="51">
        <v>77.69</v>
      </c>
      <c r="AT89" s="51">
        <v>374</v>
      </c>
      <c r="AU89" s="51">
        <v>996</v>
      </c>
      <c r="AV89" s="51">
        <v>2.66</v>
      </c>
      <c r="AW89" s="51">
        <v>89.25</v>
      </c>
      <c r="AX89" s="51">
        <v>89.25</v>
      </c>
      <c r="AY89" s="51">
        <v>386</v>
      </c>
      <c r="AZ89" s="51">
        <v>933</v>
      </c>
      <c r="BA89" s="51">
        <v>2.42</v>
      </c>
      <c r="BB89" s="51">
        <v>86.39</v>
      </c>
      <c r="BC89" s="51">
        <v>86.39</v>
      </c>
      <c r="BD89" s="51">
        <v>501</v>
      </c>
      <c r="BE89" s="52">
        <v>1880</v>
      </c>
      <c r="BF89" s="51">
        <v>3.75</v>
      </c>
      <c r="BG89" s="51">
        <v>168.46</v>
      </c>
      <c r="BH89" s="51">
        <v>168.46</v>
      </c>
      <c r="BI89" s="51">
        <v>660</v>
      </c>
      <c r="BJ89" s="52">
        <v>5207</v>
      </c>
      <c r="BK89" s="51">
        <v>7.89</v>
      </c>
      <c r="BL89" s="51">
        <v>466.58</v>
      </c>
      <c r="BM89" s="51">
        <v>466.58</v>
      </c>
      <c r="BN89" s="51">
        <v>187</v>
      </c>
      <c r="BO89" s="51">
        <v>1197</v>
      </c>
      <c r="BP89" s="51">
        <v>6.4</v>
      </c>
      <c r="BQ89" s="51">
        <v>110.83</v>
      </c>
      <c r="BR89" s="51">
        <v>110.83</v>
      </c>
    </row>
    <row r="90" spans="1:70">
      <c r="A90" s="51">
        <v>11451</v>
      </c>
      <c r="B90" s="51" t="s">
        <v>322</v>
      </c>
      <c r="C90" s="51" t="s">
        <v>317</v>
      </c>
      <c r="D90" s="51">
        <v>117</v>
      </c>
      <c r="E90" s="51">
        <v>117</v>
      </c>
      <c r="F90" s="52">
        <v>9316</v>
      </c>
      <c r="G90" s="52">
        <v>35683</v>
      </c>
      <c r="H90" s="51">
        <v>3.83</v>
      </c>
      <c r="I90" s="51">
        <v>83.56</v>
      </c>
      <c r="J90" s="51">
        <v>83.56</v>
      </c>
      <c r="K90" s="51">
        <v>859</v>
      </c>
      <c r="L90" s="52">
        <v>3092</v>
      </c>
      <c r="M90" s="51">
        <v>3.6</v>
      </c>
      <c r="N90" s="51">
        <v>85.25</v>
      </c>
      <c r="O90" s="51">
        <v>85.25</v>
      </c>
      <c r="P90" s="51">
        <v>877</v>
      </c>
      <c r="Q90" s="52">
        <v>3221</v>
      </c>
      <c r="R90" s="51">
        <v>3.67</v>
      </c>
      <c r="S90" s="51">
        <v>91.77</v>
      </c>
      <c r="T90" s="51">
        <v>91.77</v>
      </c>
      <c r="U90" s="51">
        <v>775</v>
      </c>
      <c r="V90" s="52">
        <v>2722</v>
      </c>
      <c r="W90" s="51">
        <v>3.51</v>
      </c>
      <c r="X90" s="51">
        <v>75.05</v>
      </c>
      <c r="Y90" s="51">
        <v>75.05</v>
      </c>
      <c r="Z90" s="51">
        <v>647</v>
      </c>
      <c r="AA90" s="52">
        <v>2256</v>
      </c>
      <c r="AB90" s="51">
        <v>3.49</v>
      </c>
      <c r="AC90" s="51">
        <v>62.2</v>
      </c>
      <c r="AD90" s="51">
        <v>62.2</v>
      </c>
      <c r="AE90" s="51">
        <v>638</v>
      </c>
      <c r="AF90" s="52">
        <v>2131</v>
      </c>
      <c r="AG90" s="51">
        <v>3.34</v>
      </c>
      <c r="AH90" s="51">
        <v>65.05</v>
      </c>
      <c r="AI90" s="51">
        <v>65.05</v>
      </c>
      <c r="AJ90" s="51">
        <v>899</v>
      </c>
      <c r="AK90" s="52">
        <v>2657</v>
      </c>
      <c r="AL90" s="51">
        <v>2.96</v>
      </c>
      <c r="AM90" s="51">
        <v>73.260000000000005</v>
      </c>
      <c r="AN90" s="51">
        <v>73.260000000000005</v>
      </c>
      <c r="AO90" s="51">
        <v>809</v>
      </c>
      <c r="AP90" s="52">
        <v>2485</v>
      </c>
      <c r="AQ90" s="51">
        <v>3.07</v>
      </c>
      <c r="AR90" s="51">
        <v>70.8</v>
      </c>
      <c r="AS90" s="51">
        <v>70.8</v>
      </c>
      <c r="AT90" s="51">
        <v>771</v>
      </c>
      <c r="AU90" s="52">
        <v>2513</v>
      </c>
      <c r="AV90" s="51">
        <v>3.26</v>
      </c>
      <c r="AW90" s="51">
        <v>69.290000000000006</v>
      </c>
      <c r="AX90" s="51">
        <v>69.290000000000006</v>
      </c>
      <c r="AY90" s="51">
        <v>773</v>
      </c>
      <c r="AZ90" s="52">
        <v>2710</v>
      </c>
      <c r="BA90" s="51">
        <v>3.51</v>
      </c>
      <c r="BB90" s="51">
        <v>77.209999999999994</v>
      </c>
      <c r="BC90" s="51">
        <v>77.209999999999994</v>
      </c>
      <c r="BD90" s="51">
        <v>898</v>
      </c>
      <c r="BE90" s="52">
        <v>3972</v>
      </c>
      <c r="BF90" s="51">
        <v>4.42</v>
      </c>
      <c r="BG90" s="51">
        <v>109.51</v>
      </c>
      <c r="BH90" s="51">
        <v>109.51</v>
      </c>
      <c r="BI90" s="51">
        <v>973</v>
      </c>
      <c r="BJ90" s="52">
        <v>6178</v>
      </c>
      <c r="BK90" s="51">
        <v>6.35</v>
      </c>
      <c r="BL90" s="51">
        <v>170.33</v>
      </c>
      <c r="BM90" s="51">
        <v>170.33</v>
      </c>
      <c r="BN90" s="51">
        <v>397</v>
      </c>
      <c r="BO90" s="51">
        <v>1746</v>
      </c>
      <c r="BP90" s="51">
        <v>4.4000000000000004</v>
      </c>
      <c r="BQ90" s="51">
        <v>49.74</v>
      </c>
      <c r="BR90" s="51">
        <v>49.74</v>
      </c>
    </row>
    <row r="91" spans="1:70">
      <c r="A91" s="51">
        <v>40840</v>
      </c>
      <c r="B91" s="51" t="s">
        <v>322</v>
      </c>
      <c r="C91" s="51" t="s">
        <v>318</v>
      </c>
      <c r="D91" s="51">
        <v>25</v>
      </c>
      <c r="E91" s="51">
        <v>25</v>
      </c>
      <c r="F91" s="51">
        <v>1018</v>
      </c>
      <c r="G91" s="52">
        <v>3827</v>
      </c>
      <c r="H91" s="51">
        <v>3.76</v>
      </c>
      <c r="I91" s="51">
        <v>41.94</v>
      </c>
      <c r="J91" s="51">
        <v>41.94</v>
      </c>
      <c r="K91" s="51">
        <v>119</v>
      </c>
      <c r="L91" s="51">
        <v>309</v>
      </c>
      <c r="M91" s="51">
        <v>2.6</v>
      </c>
      <c r="N91" s="51">
        <v>39.869999999999997</v>
      </c>
      <c r="O91" s="51">
        <v>39.869999999999997</v>
      </c>
      <c r="P91" s="51">
        <v>109</v>
      </c>
      <c r="Q91" s="51">
        <v>314</v>
      </c>
      <c r="R91" s="51">
        <v>2.88</v>
      </c>
      <c r="S91" s="51">
        <v>41.87</v>
      </c>
      <c r="T91" s="51">
        <v>41.87</v>
      </c>
      <c r="U91" s="51">
        <v>90</v>
      </c>
      <c r="V91" s="51">
        <v>207</v>
      </c>
      <c r="W91" s="51">
        <v>2.2999999999999998</v>
      </c>
      <c r="X91" s="51">
        <v>26.71</v>
      </c>
      <c r="Y91" s="51">
        <v>26.71</v>
      </c>
      <c r="Z91" s="51">
        <v>72</v>
      </c>
      <c r="AA91" s="51">
        <v>192</v>
      </c>
      <c r="AB91" s="51">
        <v>2.67</v>
      </c>
      <c r="AC91" s="51">
        <v>24.77</v>
      </c>
      <c r="AD91" s="51">
        <v>24.77</v>
      </c>
      <c r="AE91" s="51">
        <v>71</v>
      </c>
      <c r="AF91" s="51">
        <v>219</v>
      </c>
      <c r="AG91" s="51">
        <v>3.08</v>
      </c>
      <c r="AH91" s="51">
        <v>31.29</v>
      </c>
      <c r="AI91" s="51">
        <v>31.29</v>
      </c>
      <c r="AJ91" s="51">
        <v>97</v>
      </c>
      <c r="AK91" s="51">
        <v>295</v>
      </c>
      <c r="AL91" s="51">
        <v>3.04</v>
      </c>
      <c r="AM91" s="51">
        <v>38.06</v>
      </c>
      <c r="AN91" s="51">
        <v>38.06</v>
      </c>
      <c r="AO91" s="51">
        <v>86</v>
      </c>
      <c r="AP91" s="51">
        <v>223</v>
      </c>
      <c r="AQ91" s="51">
        <v>2.59</v>
      </c>
      <c r="AR91" s="51">
        <v>29.73</v>
      </c>
      <c r="AS91" s="51">
        <v>29.73</v>
      </c>
      <c r="AT91" s="51">
        <v>63</v>
      </c>
      <c r="AU91" s="51">
        <v>182</v>
      </c>
      <c r="AV91" s="51">
        <v>2.89</v>
      </c>
      <c r="AW91" s="51">
        <v>23.48</v>
      </c>
      <c r="AX91" s="51">
        <v>23.48</v>
      </c>
      <c r="AY91" s="51">
        <v>63</v>
      </c>
      <c r="AZ91" s="51">
        <v>161</v>
      </c>
      <c r="BA91" s="51">
        <v>2.56</v>
      </c>
      <c r="BB91" s="51">
        <v>21.47</v>
      </c>
      <c r="BC91" s="51">
        <v>21.47</v>
      </c>
      <c r="BD91" s="51">
        <v>91</v>
      </c>
      <c r="BE91" s="51">
        <v>478</v>
      </c>
      <c r="BF91" s="51">
        <v>5.25</v>
      </c>
      <c r="BG91" s="51">
        <v>61.68</v>
      </c>
      <c r="BH91" s="51">
        <v>61.68</v>
      </c>
      <c r="BI91" s="51">
        <v>126</v>
      </c>
      <c r="BJ91" s="51">
        <v>1021</v>
      </c>
      <c r="BK91" s="51">
        <v>8.1</v>
      </c>
      <c r="BL91" s="51">
        <v>131.74</v>
      </c>
      <c r="BM91" s="51">
        <v>131.74</v>
      </c>
      <c r="BN91" s="51">
        <v>31</v>
      </c>
      <c r="BO91" s="51">
        <v>226</v>
      </c>
      <c r="BP91" s="51">
        <v>7.29</v>
      </c>
      <c r="BQ91" s="51">
        <v>30.13</v>
      </c>
      <c r="BR91" s="51">
        <v>30.13</v>
      </c>
    </row>
    <row r="92" spans="1:70" ht="25.5">
      <c r="A92" s="51" t="s">
        <v>216</v>
      </c>
      <c r="B92" s="51"/>
      <c r="C92" s="51"/>
      <c r="D92" s="52">
        <v>9059</v>
      </c>
      <c r="E92" s="52">
        <v>9059</v>
      </c>
      <c r="F92" s="52">
        <v>495369</v>
      </c>
      <c r="G92" s="52">
        <v>2029645</v>
      </c>
      <c r="H92" s="51">
        <v>4.0999999999999996</v>
      </c>
      <c r="I92" s="51">
        <v>61.38</v>
      </c>
      <c r="J92" s="51">
        <v>61.38</v>
      </c>
      <c r="K92" s="52">
        <v>53807</v>
      </c>
      <c r="L92" s="52">
        <v>208326</v>
      </c>
      <c r="M92" s="51">
        <v>3.87</v>
      </c>
      <c r="N92" s="51">
        <v>74.180000000000007</v>
      </c>
      <c r="O92" s="51">
        <v>74.180000000000007</v>
      </c>
      <c r="P92" s="52">
        <v>52928</v>
      </c>
      <c r="Q92" s="52">
        <v>215698</v>
      </c>
      <c r="R92" s="51">
        <v>4.08</v>
      </c>
      <c r="S92" s="51">
        <v>79.37</v>
      </c>
      <c r="T92" s="51">
        <v>79.37</v>
      </c>
      <c r="U92" s="52">
        <v>52466</v>
      </c>
      <c r="V92" s="52">
        <v>209172</v>
      </c>
      <c r="W92" s="51">
        <v>3.99</v>
      </c>
      <c r="X92" s="51">
        <v>74.48</v>
      </c>
      <c r="Y92" s="51">
        <v>74.48</v>
      </c>
      <c r="Z92" s="52">
        <v>47298</v>
      </c>
      <c r="AA92" s="52">
        <v>187224</v>
      </c>
      <c r="AB92" s="51">
        <v>3.96</v>
      </c>
      <c r="AC92" s="51">
        <v>66.67</v>
      </c>
      <c r="AD92" s="51">
        <v>66.67</v>
      </c>
      <c r="AE92" s="52">
        <v>46275</v>
      </c>
      <c r="AF92" s="52">
        <v>178884</v>
      </c>
      <c r="AG92" s="51">
        <v>3.87</v>
      </c>
      <c r="AH92" s="51">
        <v>70.52</v>
      </c>
      <c r="AI92" s="51">
        <v>70.52</v>
      </c>
      <c r="AJ92" s="52">
        <v>52862</v>
      </c>
      <c r="AK92" s="52">
        <v>196052</v>
      </c>
      <c r="AL92" s="51">
        <v>3.71</v>
      </c>
      <c r="AM92" s="51">
        <v>69.81</v>
      </c>
      <c r="AN92" s="51">
        <v>69.81</v>
      </c>
      <c r="AO92" s="52">
        <v>44895</v>
      </c>
      <c r="AP92" s="52">
        <v>173789</v>
      </c>
      <c r="AQ92" s="51">
        <v>3.87</v>
      </c>
      <c r="AR92" s="51">
        <v>63.95</v>
      </c>
      <c r="AS92" s="51">
        <v>63.95</v>
      </c>
      <c r="AT92" s="52">
        <v>41895</v>
      </c>
      <c r="AU92" s="52">
        <v>166371</v>
      </c>
      <c r="AV92" s="51">
        <v>3.97</v>
      </c>
      <c r="AW92" s="51">
        <v>59.24</v>
      </c>
      <c r="AX92" s="51">
        <v>59.24</v>
      </c>
      <c r="AY92" s="52">
        <v>41965</v>
      </c>
      <c r="AZ92" s="52">
        <v>161394</v>
      </c>
      <c r="BA92" s="51">
        <v>3.85</v>
      </c>
      <c r="BB92" s="51">
        <v>59.39</v>
      </c>
      <c r="BC92" s="51">
        <v>59.39</v>
      </c>
      <c r="BD92" s="52">
        <v>25711</v>
      </c>
      <c r="BE92" s="52">
        <v>120440</v>
      </c>
      <c r="BF92" s="51">
        <v>4.68</v>
      </c>
      <c r="BG92" s="51">
        <v>42.89</v>
      </c>
      <c r="BH92" s="51">
        <v>42.89</v>
      </c>
      <c r="BI92" s="52">
        <v>28073</v>
      </c>
      <c r="BJ92" s="52">
        <v>175951</v>
      </c>
      <c r="BK92" s="51">
        <v>6.27</v>
      </c>
      <c r="BL92" s="51">
        <v>62.65</v>
      </c>
      <c r="BM92" s="51">
        <v>62.65</v>
      </c>
      <c r="BN92" s="51">
        <v>7194</v>
      </c>
      <c r="BO92" s="51">
        <v>36344</v>
      </c>
      <c r="BP92" s="51">
        <v>5.05</v>
      </c>
      <c r="BQ92" s="51">
        <v>13.37</v>
      </c>
      <c r="BR92" s="51">
        <v>13.37</v>
      </c>
    </row>
  </sheetData>
  <autoFilter ref="A3:BR3" xr:uid="{00000000-0009-0000-0000-000003000000}"/>
  <mergeCells count="18">
    <mergeCell ref="Z1:BR1"/>
    <mergeCell ref="K2:O2"/>
    <mergeCell ref="P2:T2"/>
    <mergeCell ref="U2:Y2"/>
    <mergeCell ref="Z2:AD2"/>
    <mergeCell ref="BI2:BM2"/>
    <mergeCell ref="BN2:BR2"/>
    <mergeCell ref="AE2:AI2"/>
    <mergeCell ref="AJ2:AN2"/>
    <mergeCell ref="AO2:AS2"/>
    <mergeCell ref="AT2:AX2"/>
    <mergeCell ref="AY2:BC2"/>
    <mergeCell ref="BD2:BH2"/>
    <mergeCell ref="D1:D3"/>
    <mergeCell ref="E1:E3"/>
    <mergeCell ref="F1:J2"/>
    <mergeCell ref="K1:Y1"/>
    <mergeCell ref="A1:C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U115"/>
  <sheetViews>
    <sheetView topLeftCell="C1" zoomScale="70" zoomScaleNormal="70" workbookViewId="0">
      <selection activeCell="F5" sqref="F5:U92"/>
    </sheetView>
  </sheetViews>
  <sheetFormatPr defaultRowHeight="12.75"/>
  <cols>
    <col min="1" max="1" width="6.25" style="8" customWidth="1"/>
    <col min="2" max="2" width="11.5" style="1" customWidth="1"/>
    <col min="3" max="3" width="9" style="1"/>
    <col min="4" max="4" width="20" style="1" customWidth="1"/>
    <col min="5" max="5" width="8.25" style="1" customWidth="1"/>
    <col min="6" max="6" width="12.625" style="27" bestFit="1" customWidth="1"/>
    <col min="7" max="8" width="11.625" style="27" customWidth="1"/>
    <col min="9" max="9" width="11.625" style="29" customWidth="1"/>
    <col min="10" max="21" width="11.625" style="27" customWidth="1"/>
    <col min="22" max="16384" width="9" style="1"/>
  </cols>
  <sheetData>
    <row r="1" spans="1:21">
      <c r="A1" s="97" t="s">
        <v>436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</row>
    <row r="2" spans="1:21">
      <c r="A2" s="97" t="s">
        <v>437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1:21">
      <c r="A3" s="98" t="s">
        <v>210</v>
      </c>
      <c r="B3" s="98" t="s">
        <v>0</v>
      </c>
      <c r="C3" s="98" t="s">
        <v>1</v>
      </c>
      <c r="D3" s="98" t="s">
        <v>2</v>
      </c>
      <c r="E3" s="99" t="s">
        <v>3</v>
      </c>
      <c r="F3" s="100" t="s">
        <v>230</v>
      </c>
      <c r="G3" s="95" t="s">
        <v>4</v>
      </c>
      <c r="H3" s="95" t="s">
        <v>5</v>
      </c>
      <c r="I3" s="96" t="s">
        <v>6</v>
      </c>
      <c r="J3" s="95" t="s">
        <v>7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</row>
    <row r="4" spans="1:21">
      <c r="A4" s="98"/>
      <c r="B4" s="98"/>
      <c r="C4" s="98"/>
      <c r="D4" s="98"/>
      <c r="E4" s="99"/>
      <c r="F4" s="101"/>
      <c r="G4" s="95"/>
      <c r="H4" s="95"/>
      <c r="I4" s="96"/>
      <c r="J4" s="26" t="s">
        <v>8</v>
      </c>
      <c r="K4" s="26" t="s">
        <v>9</v>
      </c>
      <c r="L4" s="26" t="s">
        <v>10</v>
      </c>
      <c r="M4" s="26" t="s">
        <v>11</v>
      </c>
      <c r="N4" s="26" t="s">
        <v>12</v>
      </c>
      <c r="O4" s="26" t="s">
        <v>13</v>
      </c>
      <c r="P4" s="26" t="s">
        <v>14</v>
      </c>
      <c r="Q4" s="26" t="s">
        <v>15</v>
      </c>
      <c r="R4" s="26" t="s">
        <v>16</v>
      </c>
      <c r="S4" s="26" t="s">
        <v>17</v>
      </c>
      <c r="T4" s="26" t="s">
        <v>18</v>
      </c>
      <c r="U4" s="26" t="s">
        <v>19</v>
      </c>
    </row>
    <row r="5" spans="1:21">
      <c r="A5" s="2">
        <v>1</v>
      </c>
      <c r="B5" s="3" t="s">
        <v>20</v>
      </c>
      <c r="C5" s="2">
        <v>10711</v>
      </c>
      <c r="D5" s="3" t="s">
        <v>22</v>
      </c>
      <c r="E5" s="4" t="s">
        <v>23</v>
      </c>
      <c r="F5" s="37">
        <f>SUM(J5:U5)</f>
        <v>327782</v>
      </c>
      <c r="G5" s="49">
        <f>IFERROR(VLOOKUP(C5,'HDC OP visit (หน้าเวป)'!$A$4:$R$91,4,FALSE),"")</f>
        <v>105765</v>
      </c>
      <c r="H5" s="49">
        <f>IFERROR(VLOOKUP(C5,'HDC OP visit (หน้าเวป)'!$A$4:$R$91,5,FALSE),"")</f>
        <v>344010</v>
      </c>
      <c r="I5" s="49">
        <f>IFERROR(VLOOKUP(C5,'HDC OP visit (หน้าเวป)'!$A$4:$R$91,6,FALSE),"")</f>
        <v>3.25</v>
      </c>
      <c r="J5" s="49">
        <f>IFERROR(VLOOKUP(C5,'HDC OP visit (หน้าเวป)'!$A$4:$R$91,7,FALSE),"")</f>
        <v>28634</v>
      </c>
      <c r="K5" s="49">
        <f>IFERROR(VLOOKUP(C5,'HDC OP visit (หน้าเวป)'!$A$4:$R$91,8,FALSE),"")</f>
        <v>28458</v>
      </c>
      <c r="L5" s="49">
        <f>IFERROR(VLOOKUP(C5,'HDC OP visit (หน้าเวป)'!$A$4:$R$91,9,FALSE),"")</f>
        <v>29533</v>
      </c>
      <c r="M5" s="49">
        <f>IFERROR(VLOOKUP(C5,'HDC OP visit (หน้าเวป)'!$A$4:$R$91,10,FALSE),"")</f>
        <v>24010</v>
      </c>
      <c r="N5" s="49">
        <f>IFERROR(VLOOKUP(C5,'HDC OP visit (หน้าเวป)'!$A$4:$R$91,11,FALSE),"")</f>
        <v>24027</v>
      </c>
      <c r="O5" s="49">
        <f>IFERROR(VLOOKUP(C5,'HDC OP visit (หน้าเวป)'!$A$4:$R$91,12,FALSE),"")</f>
        <v>28484</v>
      </c>
      <c r="P5" s="49">
        <f>IFERROR(VLOOKUP(C5,'HDC OP visit (หน้าเวป)'!$A$4:$R$91,13,FALSE),"")</f>
        <v>27371</v>
      </c>
      <c r="Q5" s="49">
        <f>IFERROR(VLOOKUP(C5,'HDC OP visit (หน้าเวป)'!$A$4:$R$91,14,FALSE),"")</f>
        <v>26127</v>
      </c>
      <c r="R5" s="49">
        <f>IFERROR(VLOOKUP(C5,'HDC OP visit (หน้าเวป)'!$A$4:$R$91,15,FALSE),"")</f>
        <v>37072</v>
      </c>
      <c r="S5" s="49">
        <f>IFERROR(VLOOKUP(C5,'HDC OP visit (หน้าเวป)'!$A$4:$R$91,16,FALSE),"")</f>
        <v>35969</v>
      </c>
      <c r="T5" s="49">
        <f>IFERROR(VLOOKUP(C5,'HDC OP visit (หน้าเวป)'!$A$4:$R$91,17,FALSE),"")</f>
        <v>38097</v>
      </c>
      <c r="U5" s="39"/>
    </row>
    <row r="6" spans="1:21">
      <c r="A6" s="2">
        <v>2</v>
      </c>
      <c r="B6" s="3" t="s">
        <v>20</v>
      </c>
      <c r="C6" s="2">
        <v>11104</v>
      </c>
      <c r="D6" s="3" t="s">
        <v>25</v>
      </c>
      <c r="E6" s="4" t="s">
        <v>26</v>
      </c>
      <c r="F6" s="37">
        <f t="shared" ref="F6:F69" si="0">SUM(J6:U6)</f>
        <v>99135</v>
      </c>
      <c r="G6" s="49">
        <f>IFERROR(VLOOKUP(C6,'HDC OP visit (หน้าเวป)'!$A$4:$R$91,4,FALSE),"")</f>
        <v>30872</v>
      </c>
      <c r="H6" s="49">
        <f>IFERROR(VLOOKUP(C6,'HDC OP visit (หน้าเวป)'!$A$4:$R$91,5,FALSE),"")</f>
        <v>106457</v>
      </c>
      <c r="I6" s="49">
        <f>IFERROR(VLOOKUP(C6,'HDC OP visit (หน้าเวป)'!$A$4:$R$91,6,FALSE),"")</f>
        <v>3.45</v>
      </c>
      <c r="J6" s="49">
        <f>IFERROR(VLOOKUP(C6,'HDC OP visit (หน้าเวป)'!$A$4:$R$91,7,FALSE),"")</f>
        <v>7193</v>
      </c>
      <c r="K6" s="49">
        <f>IFERROR(VLOOKUP(C6,'HDC OP visit (หน้าเวป)'!$A$4:$R$91,8,FALSE),"")</f>
        <v>7404</v>
      </c>
      <c r="L6" s="49">
        <f>IFERROR(VLOOKUP(C6,'HDC OP visit (หน้าเวป)'!$A$4:$R$91,9,FALSE),"")</f>
        <v>8772</v>
      </c>
      <c r="M6" s="49">
        <f>IFERROR(VLOOKUP(C6,'HDC OP visit (หน้าเวป)'!$A$4:$R$91,10,FALSE),"")</f>
        <v>7041</v>
      </c>
      <c r="N6" s="49">
        <f>IFERROR(VLOOKUP(C6,'HDC OP visit (หน้าเวป)'!$A$4:$R$91,11,FALSE),"")</f>
        <v>7661</v>
      </c>
      <c r="O6" s="49">
        <f>IFERROR(VLOOKUP(C6,'HDC OP visit (หน้าเวป)'!$A$4:$R$91,12,FALSE),"")</f>
        <v>10875</v>
      </c>
      <c r="P6" s="49">
        <f>IFERROR(VLOOKUP(C6,'HDC OP visit (หน้าเวป)'!$A$4:$R$91,13,FALSE),"")</f>
        <v>9636</v>
      </c>
      <c r="Q6" s="49">
        <f>IFERROR(VLOOKUP(C6,'HDC OP visit (หน้าเวป)'!$A$4:$R$91,14,FALSE),"")</f>
        <v>8424</v>
      </c>
      <c r="R6" s="49">
        <f>IFERROR(VLOOKUP(C6,'HDC OP visit (หน้าเวป)'!$A$4:$R$91,15,FALSE),"")</f>
        <v>8880</v>
      </c>
      <c r="S6" s="49">
        <f>IFERROR(VLOOKUP(C6,'HDC OP visit (หน้าเวป)'!$A$4:$R$91,16,FALSE),"")</f>
        <v>7574</v>
      </c>
      <c r="T6" s="49">
        <f>IFERROR(VLOOKUP(C6,'HDC OP visit (หน้าเวป)'!$A$4:$R$91,17,FALSE),"")</f>
        <v>15675</v>
      </c>
      <c r="U6" s="39"/>
    </row>
    <row r="7" spans="1:21">
      <c r="A7" s="2">
        <v>3</v>
      </c>
      <c r="B7" s="3" t="s">
        <v>20</v>
      </c>
      <c r="C7" s="2">
        <v>11105</v>
      </c>
      <c r="D7" s="3" t="s">
        <v>28</v>
      </c>
      <c r="E7" s="4" t="s">
        <v>26</v>
      </c>
      <c r="F7" s="37">
        <f t="shared" si="0"/>
        <v>88719</v>
      </c>
      <c r="G7" s="49">
        <f>IFERROR(VLOOKUP(C7,'HDC OP visit (หน้าเวป)'!$A$4:$R$91,4,FALSE),"")</f>
        <v>27808</v>
      </c>
      <c r="H7" s="49">
        <f>IFERROR(VLOOKUP(C7,'HDC OP visit (หน้าเวป)'!$A$4:$R$91,5,FALSE),"")</f>
        <v>94406</v>
      </c>
      <c r="I7" s="49">
        <f>IFERROR(VLOOKUP(C7,'HDC OP visit (หน้าเวป)'!$A$4:$R$91,6,FALSE),"")</f>
        <v>3.39</v>
      </c>
      <c r="J7" s="49">
        <f>IFERROR(VLOOKUP(C7,'HDC OP visit (หน้าเวป)'!$A$4:$R$91,7,FALSE),"")</f>
        <v>6683</v>
      </c>
      <c r="K7" s="49">
        <f>IFERROR(VLOOKUP(C7,'HDC OP visit (หน้าเวป)'!$A$4:$R$91,8,FALSE),"")</f>
        <v>6687</v>
      </c>
      <c r="L7" s="49">
        <f>IFERROR(VLOOKUP(C7,'HDC OP visit (หน้าเวป)'!$A$4:$R$91,9,FALSE),"")</f>
        <v>8960</v>
      </c>
      <c r="M7" s="49">
        <f>IFERROR(VLOOKUP(C7,'HDC OP visit (หน้าเวป)'!$A$4:$R$91,10,FALSE),"")</f>
        <v>7259</v>
      </c>
      <c r="N7" s="49">
        <f>IFERROR(VLOOKUP(C7,'HDC OP visit (หน้าเวป)'!$A$4:$R$91,11,FALSE),"")</f>
        <v>8146</v>
      </c>
      <c r="O7" s="49">
        <f>IFERROR(VLOOKUP(C7,'HDC OP visit (หน้าเวป)'!$A$4:$R$91,12,FALSE),"")</f>
        <v>8776</v>
      </c>
      <c r="P7" s="49">
        <f>IFERROR(VLOOKUP(C7,'HDC OP visit (หน้าเวป)'!$A$4:$R$91,13,FALSE),"")</f>
        <v>6777</v>
      </c>
      <c r="Q7" s="49">
        <f>IFERROR(VLOOKUP(C7,'HDC OP visit (หน้าเวป)'!$A$4:$R$91,14,FALSE),"")</f>
        <v>6780</v>
      </c>
      <c r="R7" s="49">
        <f>IFERROR(VLOOKUP(C7,'HDC OP visit (หน้าเวป)'!$A$4:$R$91,15,FALSE),"")</f>
        <v>7205</v>
      </c>
      <c r="S7" s="49">
        <f>IFERROR(VLOOKUP(C7,'HDC OP visit (หน้าเวป)'!$A$4:$R$91,16,FALSE),"")</f>
        <v>8548</v>
      </c>
      <c r="T7" s="49">
        <f>IFERROR(VLOOKUP(C7,'HDC OP visit (หน้าเวป)'!$A$4:$R$91,17,FALSE),"")</f>
        <v>12898</v>
      </c>
      <c r="U7" s="40"/>
    </row>
    <row r="8" spans="1:21">
      <c r="A8" s="2">
        <v>4</v>
      </c>
      <c r="B8" s="3" t="s">
        <v>20</v>
      </c>
      <c r="C8" s="2">
        <v>11106</v>
      </c>
      <c r="D8" s="3" t="s">
        <v>30</v>
      </c>
      <c r="E8" s="4" t="s">
        <v>26</v>
      </c>
      <c r="F8" s="37">
        <f t="shared" si="0"/>
        <v>84881</v>
      </c>
      <c r="G8" s="49">
        <f>IFERROR(VLOOKUP(C8,'HDC OP visit (หน้าเวป)'!$A$4:$R$91,4,FALSE),"")</f>
        <v>24058</v>
      </c>
      <c r="H8" s="49">
        <f>IFERROR(VLOOKUP(C8,'HDC OP visit (หน้าเวป)'!$A$4:$R$91,5,FALSE),"")</f>
        <v>91018</v>
      </c>
      <c r="I8" s="49">
        <f>IFERROR(VLOOKUP(C8,'HDC OP visit (หน้าเวป)'!$A$4:$R$91,6,FALSE),"")</f>
        <v>3.78</v>
      </c>
      <c r="J8" s="49">
        <f>IFERROR(VLOOKUP(C8,'HDC OP visit (หน้าเวป)'!$A$4:$R$91,7,FALSE),"")</f>
        <v>8128</v>
      </c>
      <c r="K8" s="49">
        <f>IFERROR(VLOOKUP(C8,'HDC OP visit (หน้าเวป)'!$A$4:$R$91,8,FALSE),"")</f>
        <v>7246</v>
      </c>
      <c r="L8" s="49">
        <f>IFERROR(VLOOKUP(C8,'HDC OP visit (หน้าเวป)'!$A$4:$R$91,9,FALSE),"")</f>
        <v>6961</v>
      </c>
      <c r="M8" s="49">
        <f>IFERROR(VLOOKUP(C8,'HDC OP visit (หน้าเวป)'!$A$4:$R$91,10,FALSE),"")</f>
        <v>6230</v>
      </c>
      <c r="N8" s="49">
        <f>IFERROR(VLOOKUP(C8,'HDC OP visit (หน้าเวป)'!$A$4:$R$91,11,FALSE),"")</f>
        <v>5669</v>
      </c>
      <c r="O8" s="49">
        <f>IFERROR(VLOOKUP(C8,'HDC OP visit (หน้าเวป)'!$A$4:$R$91,12,FALSE),"")</f>
        <v>7974</v>
      </c>
      <c r="P8" s="49">
        <f>IFERROR(VLOOKUP(C8,'HDC OP visit (หน้าเวป)'!$A$4:$R$91,13,FALSE),"")</f>
        <v>6755</v>
      </c>
      <c r="Q8" s="49">
        <f>IFERROR(VLOOKUP(C8,'HDC OP visit (หน้าเวป)'!$A$4:$R$91,14,FALSE),"")</f>
        <v>6264</v>
      </c>
      <c r="R8" s="49">
        <f>IFERROR(VLOOKUP(C8,'HDC OP visit (หน้าเวป)'!$A$4:$R$91,15,FALSE),"")</f>
        <v>8808</v>
      </c>
      <c r="S8" s="49">
        <f>IFERROR(VLOOKUP(C8,'HDC OP visit (หน้าเวป)'!$A$4:$R$91,16,FALSE),"")</f>
        <v>7789</v>
      </c>
      <c r="T8" s="49">
        <f>IFERROR(VLOOKUP(C8,'HDC OP visit (หน้าเวป)'!$A$4:$R$91,17,FALSE),"")</f>
        <v>13057</v>
      </c>
      <c r="U8" s="40"/>
    </row>
    <row r="9" spans="1:21">
      <c r="A9" s="2">
        <v>5</v>
      </c>
      <c r="B9" s="3" t="s">
        <v>20</v>
      </c>
      <c r="C9" s="2">
        <v>11107</v>
      </c>
      <c r="D9" s="3" t="s">
        <v>32</v>
      </c>
      <c r="E9" s="4" t="s">
        <v>26</v>
      </c>
      <c r="F9" s="37">
        <f t="shared" si="0"/>
        <v>54313</v>
      </c>
      <c r="G9" s="49">
        <f>IFERROR(VLOOKUP(C9,'HDC OP visit (หน้าเวป)'!$A$4:$R$91,4,FALSE),"")</f>
        <v>14639</v>
      </c>
      <c r="H9" s="49">
        <f>IFERROR(VLOOKUP(C9,'HDC OP visit (หน้าเวป)'!$A$4:$R$91,5,FALSE),"")</f>
        <v>58724</v>
      </c>
      <c r="I9" s="49">
        <f>IFERROR(VLOOKUP(C9,'HDC OP visit (หน้าเวป)'!$A$4:$R$91,6,FALSE),"")</f>
        <v>4.01</v>
      </c>
      <c r="J9" s="49">
        <f>IFERROR(VLOOKUP(C9,'HDC OP visit (หน้าเวป)'!$A$4:$R$91,7,FALSE),"")</f>
        <v>4583</v>
      </c>
      <c r="K9" s="49">
        <f>IFERROR(VLOOKUP(C9,'HDC OP visit (หน้าเวป)'!$A$4:$R$91,8,FALSE),"")</f>
        <v>4583</v>
      </c>
      <c r="L9" s="49">
        <f>IFERROR(VLOOKUP(C9,'HDC OP visit (หน้าเวป)'!$A$4:$R$91,9,FALSE),"")</f>
        <v>5109</v>
      </c>
      <c r="M9" s="49">
        <f>IFERROR(VLOOKUP(C9,'HDC OP visit (หน้าเวป)'!$A$4:$R$91,10,FALSE),"")</f>
        <v>4540</v>
      </c>
      <c r="N9" s="49">
        <f>IFERROR(VLOOKUP(C9,'HDC OP visit (หน้าเวป)'!$A$4:$R$91,11,FALSE),"")</f>
        <v>5154</v>
      </c>
      <c r="O9" s="49">
        <f>IFERROR(VLOOKUP(C9,'HDC OP visit (หน้าเวป)'!$A$4:$R$91,12,FALSE),"")</f>
        <v>5593</v>
      </c>
      <c r="P9" s="49">
        <f>IFERROR(VLOOKUP(C9,'HDC OP visit (หน้าเวป)'!$A$4:$R$91,13,FALSE),"")</f>
        <v>4477</v>
      </c>
      <c r="Q9" s="49">
        <f>IFERROR(VLOOKUP(C9,'HDC OP visit (หน้าเวป)'!$A$4:$R$91,14,FALSE),"")</f>
        <v>4562</v>
      </c>
      <c r="R9" s="49">
        <f>IFERROR(VLOOKUP(C9,'HDC OP visit (หน้าเวป)'!$A$4:$R$91,15,FALSE),"")</f>
        <v>5463</v>
      </c>
      <c r="S9" s="49">
        <f>IFERROR(VLOOKUP(C9,'HDC OP visit (หน้าเวป)'!$A$4:$R$91,16,FALSE),"")</f>
        <v>4445</v>
      </c>
      <c r="T9" s="49">
        <f>IFERROR(VLOOKUP(C9,'HDC OP visit (หน้าเวป)'!$A$4:$R$91,17,FALSE),"")</f>
        <v>5804</v>
      </c>
      <c r="U9" s="39"/>
    </row>
    <row r="10" spans="1:21">
      <c r="A10" s="2">
        <v>6</v>
      </c>
      <c r="B10" s="3" t="s">
        <v>20</v>
      </c>
      <c r="C10" s="2">
        <v>11108</v>
      </c>
      <c r="D10" s="3" t="s">
        <v>34</v>
      </c>
      <c r="E10" s="4" t="s">
        <v>26</v>
      </c>
      <c r="F10" s="37">
        <f t="shared" si="0"/>
        <v>119555</v>
      </c>
      <c r="G10" s="49">
        <f>IFERROR(VLOOKUP(C10,'HDC OP visit (หน้าเวป)'!$A$4:$R$91,4,FALSE),"")</f>
        <v>32551</v>
      </c>
      <c r="H10" s="49">
        <f>IFERROR(VLOOKUP(C10,'HDC OP visit (หน้าเวป)'!$A$4:$R$91,5,FALSE),"")</f>
        <v>126943</v>
      </c>
      <c r="I10" s="49">
        <f>IFERROR(VLOOKUP(C10,'HDC OP visit (หน้าเวป)'!$A$4:$R$91,6,FALSE),"")</f>
        <v>3.9</v>
      </c>
      <c r="J10" s="49">
        <f>IFERROR(VLOOKUP(C10,'HDC OP visit (หน้าเวป)'!$A$4:$R$91,7,FALSE),"")</f>
        <v>9983</v>
      </c>
      <c r="K10" s="49">
        <f>IFERROR(VLOOKUP(C10,'HDC OP visit (หน้าเวป)'!$A$4:$R$91,8,FALSE),"")</f>
        <v>8662</v>
      </c>
      <c r="L10" s="49">
        <f>IFERROR(VLOOKUP(C10,'HDC OP visit (หน้าเวป)'!$A$4:$R$91,9,FALSE),"")</f>
        <v>10396</v>
      </c>
      <c r="M10" s="49">
        <f>IFERROR(VLOOKUP(C10,'HDC OP visit (หน้าเวป)'!$A$4:$R$91,10,FALSE),"")</f>
        <v>12611</v>
      </c>
      <c r="N10" s="49">
        <f>IFERROR(VLOOKUP(C10,'HDC OP visit (หน้าเวป)'!$A$4:$R$91,11,FALSE),"")</f>
        <v>10727</v>
      </c>
      <c r="O10" s="49">
        <f>IFERROR(VLOOKUP(C10,'HDC OP visit (หน้าเวป)'!$A$4:$R$91,12,FALSE),"")</f>
        <v>9536</v>
      </c>
      <c r="P10" s="49">
        <f>IFERROR(VLOOKUP(C10,'HDC OP visit (หน้าเวป)'!$A$4:$R$91,13,FALSE),"")</f>
        <v>8816</v>
      </c>
      <c r="Q10" s="49">
        <f>IFERROR(VLOOKUP(C10,'HDC OP visit (หน้าเวป)'!$A$4:$R$91,14,FALSE),"")</f>
        <v>7758</v>
      </c>
      <c r="R10" s="49">
        <f>IFERROR(VLOOKUP(C10,'HDC OP visit (หน้าเวป)'!$A$4:$R$91,15,FALSE),"")</f>
        <v>9093</v>
      </c>
      <c r="S10" s="49">
        <f>IFERROR(VLOOKUP(C10,'HDC OP visit (หน้าเวป)'!$A$4:$R$91,16,FALSE),"")</f>
        <v>14200</v>
      </c>
      <c r="T10" s="49">
        <f>IFERROR(VLOOKUP(C10,'HDC OP visit (หน้าเวป)'!$A$4:$R$91,17,FALSE),"")</f>
        <v>17773</v>
      </c>
      <c r="U10" s="40"/>
    </row>
    <row r="11" spans="1:21">
      <c r="A11" s="2">
        <v>7</v>
      </c>
      <c r="B11" s="3" t="s">
        <v>20</v>
      </c>
      <c r="C11" s="2">
        <v>11109</v>
      </c>
      <c r="D11" s="3" t="s">
        <v>36</v>
      </c>
      <c r="E11" s="4" t="s">
        <v>26</v>
      </c>
      <c r="F11" s="37">
        <f t="shared" si="0"/>
        <v>102639</v>
      </c>
      <c r="G11" s="49">
        <f>IFERROR(VLOOKUP(C11,'HDC OP visit (หน้าเวป)'!$A$4:$R$91,4,FALSE),"")</f>
        <v>38452</v>
      </c>
      <c r="H11" s="49">
        <f>IFERROR(VLOOKUP(C11,'HDC OP visit (หน้าเวป)'!$A$4:$R$91,5,FALSE),"")</f>
        <v>108141</v>
      </c>
      <c r="I11" s="49">
        <f>IFERROR(VLOOKUP(C11,'HDC OP visit (หน้าเวป)'!$A$4:$R$91,6,FALSE),"")</f>
        <v>2.81</v>
      </c>
      <c r="J11" s="49">
        <f>IFERROR(VLOOKUP(C11,'HDC OP visit (หน้าเวป)'!$A$4:$R$91,7,FALSE),"")</f>
        <v>8556</v>
      </c>
      <c r="K11" s="49">
        <f>IFERROR(VLOOKUP(C11,'HDC OP visit (หน้าเวป)'!$A$4:$R$91,8,FALSE),"")</f>
        <v>9168</v>
      </c>
      <c r="L11" s="49">
        <f>IFERROR(VLOOKUP(C11,'HDC OP visit (หน้าเวป)'!$A$4:$R$91,9,FALSE),"")</f>
        <v>10410</v>
      </c>
      <c r="M11" s="49">
        <f>IFERROR(VLOOKUP(C11,'HDC OP visit (หน้าเวป)'!$A$4:$R$91,10,FALSE),"")</f>
        <v>8028</v>
      </c>
      <c r="N11" s="49">
        <f>IFERROR(VLOOKUP(C11,'HDC OP visit (หน้าเวป)'!$A$4:$R$91,11,FALSE),"")</f>
        <v>10303</v>
      </c>
      <c r="O11" s="49">
        <f>IFERROR(VLOOKUP(C11,'HDC OP visit (หน้าเวป)'!$A$4:$R$91,12,FALSE),"")</f>
        <v>9981</v>
      </c>
      <c r="P11" s="49">
        <f>IFERROR(VLOOKUP(C11,'HDC OP visit (หน้าเวป)'!$A$4:$R$91,13,FALSE),"")</f>
        <v>9544</v>
      </c>
      <c r="Q11" s="49">
        <f>IFERROR(VLOOKUP(C11,'HDC OP visit (หน้าเวป)'!$A$4:$R$91,14,FALSE),"")</f>
        <v>8107</v>
      </c>
      <c r="R11" s="49">
        <f>IFERROR(VLOOKUP(C11,'HDC OP visit (หน้าเวป)'!$A$4:$R$91,15,FALSE),"")</f>
        <v>9625</v>
      </c>
      <c r="S11" s="49">
        <f>IFERROR(VLOOKUP(C11,'HDC OP visit (หน้าเวป)'!$A$4:$R$91,16,FALSE),"")</f>
        <v>9731</v>
      </c>
      <c r="T11" s="49">
        <f>IFERROR(VLOOKUP(C11,'HDC OP visit (หน้าเวป)'!$A$4:$R$91,17,FALSE),"")</f>
        <v>9186</v>
      </c>
      <c r="U11" s="40"/>
    </row>
    <row r="12" spans="1:21">
      <c r="A12" s="2">
        <v>8</v>
      </c>
      <c r="B12" s="3" t="s">
        <v>20</v>
      </c>
      <c r="C12" s="2">
        <v>11110</v>
      </c>
      <c r="D12" s="3" t="s">
        <v>38</v>
      </c>
      <c r="E12" s="4" t="s">
        <v>39</v>
      </c>
      <c r="F12" s="37">
        <f t="shared" si="0"/>
        <v>148056</v>
      </c>
      <c r="G12" s="49">
        <f>IFERROR(VLOOKUP(C12,'HDC OP visit (หน้าเวป)'!$A$4:$R$91,4,FALSE),"")</f>
        <v>41388</v>
      </c>
      <c r="H12" s="49">
        <f>IFERROR(VLOOKUP(C12,'HDC OP visit (หน้าเวป)'!$A$4:$R$91,5,FALSE),"")</f>
        <v>159795</v>
      </c>
      <c r="I12" s="49">
        <f>IFERROR(VLOOKUP(C12,'HDC OP visit (หน้าเวป)'!$A$4:$R$91,6,FALSE),"")</f>
        <v>3.86</v>
      </c>
      <c r="J12" s="49">
        <f>IFERROR(VLOOKUP(C12,'HDC OP visit (หน้าเวป)'!$A$4:$R$91,7,FALSE),"")</f>
        <v>13312</v>
      </c>
      <c r="K12" s="49">
        <f>IFERROR(VLOOKUP(C12,'HDC OP visit (หน้าเวป)'!$A$4:$R$91,8,FALSE),"")</f>
        <v>11771</v>
      </c>
      <c r="L12" s="49">
        <f>IFERROR(VLOOKUP(C12,'HDC OP visit (หน้าเวป)'!$A$4:$R$91,9,FALSE),"")</f>
        <v>10885</v>
      </c>
      <c r="M12" s="49">
        <f>IFERROR(VLOOKUP(C12,'HDC OP visit (หน้าเวป)'!$A$4:$R$91,10,FALSE),"")</f>
        <v>12622</v>
      </c>
      <c r="N12" s="49">
        <f>IFERROR(VLOOKUP(C12,'HDC OP visit (หน้าเวป)'!$A$4:$R$91,11,FALSE),"")</f>
        <v>12943</v>
      </c>
      <c r="O12" s="49">
        <f>IFERROR(VLOOKUP(C12,'HDC OP visit (หน้าเวป)'!$A$4:$R$91,12,FALSE),"")</f>
        <v>14702</v>
      </c>
      <c r="P12" s="49">
        <f>IFERROR(VLOOKUP(C12,'HDC OP visit (หน้าเวป)'!$A$4:$R$91,13,FALSE),"")</f>
        <v>12708</v>
      </c>
      <c r="Q12" s="49">
        <f>IFERROR(VLOOKUP(C12,'HDC OP visit (หน้าเวป)'!$A$4:$R$91,14,FALSE),"")</f>
        <v>11425</v>
      </c>
      <c r="R12" s="49">
        <f>IFERROR(VLOOKUP(C12,'HDC OP visit (หน้าเวป)'!$A$4:$R$91,15,FALSE),"")</f>
        <v>12758</v>
      </c>
      <c r="S12" s="49">
        <f>IFERROR(VLOOKUP(C12,'HDC OP visit (หน้าเวป)'!$A$4:$R$91,16,FALSE),"")</f>
        <v>14623</v>
      </c>
      <c r="T12" s="49">
        <f>IFERROR(VLOOKUP(C12,'HDC OP visit (หน้าเวป)'!$A$4:$R$91,17,FALSE),"")</f>
        <v>20307</v>
      </c>
      <c r="U12" s="39"/>
    </row>
    <row r="13" spans="1:21">
      <c r="A13" s="2">
        <v>9</v>
      </c>
      <c r="B13" s="3" t="s">
        <v>20</v>
      </c>
      <c r="C13" s="2">
        <v>11111</v>
      </c>
      <c r="D13" s="3" t="s">
        <v>41</v>
      </c>
      <c r="E13" s="4" t="s">
        <v>26</v>
      </c>
      <c r="F13" s="37">
        <f t="shared" si="0"/>
        <v>106990</v>
      </c>
      <c r="G13" s="49">
        <f>IFERROR(VLOOKUP(C13,'HDC OP visit (หน้าเวป)'!$A$4:$R$91,4,FALSE),"")</f>
        <v>28094</v>
      </c>
      <c r="H13" s="49">
        <f>IFERROR(VLOOKUP(C13,'HDC OP visit (หน้าเวป)'!$A$4:$R$91,5,FALSE),"")</f>
        <v>106746</v>
      </c>
      <c r="I13" s="49">
        <f>IFERROR(VLOOKUP(C13,'HDC OP visit (หน้าเวป)'!$A$4:$R$91,6,FALSE),"")</f>
        <v>3.8</v>
      </c>
      <c r="J13" s="49">
        <f>IFERROR(VLOOKUP(C13,'HDC OP visit (หน้าเวป)'!$A$4:$R$91,7,FALSE),"")</f>
        <v>10212</v>
      </c>
      <c r="K13" s="49">
        <f>IFERROR(VLOOKUP(C13,'HDC OP visit (หน้าเวป)'!$A$4:$R$91,8,FALSE),"")</f>
        <v>8869</v>
      </c>
      <c r="L13" s="49">
        <f>IFERROR(VLOOKUP(C13,'HDC OP visit (หน้าเวป)'!$A$4:$R$91,9,FALSE),"")</f>
        <v>9730</v>
      </c>
      <c r="M13" s="49">
        <f>IFERROR(VLOOKUP(C13,'HDC OP visit (หน้าเวป)'!$A$4:$R$91,10,FALSE),"")</f>
        <v>11862</v>
      </c>
      <c r="N13" s="49">
        <f>IFERROR(VLOOKUP(C13,'HDC OP visit (หน้าเวป)'!$A$4:$R$91,11,FALSE),"")</f>
        <v>7163</v>
      </c>
      <c r="O13" s="49">
        <f>IFERROR(VLOOKUP(C13,'HDC OP visit (หน้าเวป)'!$A$4:$R$91,12,FALSE),"")</f>
        <v>8997</v>
      </c>
      <c r="P13" s="49">
        <f>IFERROR(VLOOKUP(C13,'HDC OP visit (หน้าเวป)'!$A$4:$R$91,13,FALSE),"")</f>
        <v>8257</v>
      </c>
      <c r="Q13" s="49">
        <f>IFERROR(VLOOKUP(C13,'HDC OP visit (หน้าเวป)'!$A$4:$R$91,14,FALSE),"")</f>
        <v>7828</v>
      </c>
      <c r="R13" s="49">
        <f>IFERROR(VLOOKUP(C13,'HDC OP visit (หน้าเวป)'!$A$4:$R$91,15,FALSE),"")</f>
        <v>9401</v>
      </c>
      <c r="S13" s="49">
        <f>IFERROR(VLOOKUP(C13,'HDC OP visit (หน้าเวป)'!$A$4:$R$91,16,FALSE),"")</f>
        <v>8911</v>
      </c>
      <c r="T13" s="49">
        <f>IFERROR(VLOOKUP(C13,'HDC OP visit (หน้าเวป)'!$A$4:$R$91,17,FALSE),"")</f>
        <v>15760</v>
      </c>
      <c r="U13" s="39"/>
    </row>
    <row r="14" spans="1:21">
      <c r="A14" s="2">
        <v>10</v>
      </c>
      <c r="B14" s="3" t="s">
        <v>20</v>
      </c>
      <c r="C14" s="2">
        <v>11112</v>
      </c>
      <c r="D14" s="3" t="s">
        <v>43</v>
      </c>
      <c r="E14" s="4" t="s">
        <v>26</v>
      </c>
      <c r="F14" s="37">
        <f t="shared" si="0"/>
        <v>115562</v>
      </c>
      <c r="G14" s="49">
        <f>IFERROR(VLOOKUP(C14,'HDC OP visit (หน้าเวป)'!$A$4:$R$91,4,FALSE),"")</f>
        <v>37951</v>
      </c>
      <c r="H14" s="49">
        <f>IFERROR(VLOOKUP(C14,'HDC OP visit (หน้าเวป)'!$A$4:$R$91,5,FALSE),"")</f>
        <v>124676</v>
      </c>
      <c r="I14" s="49">
        <f>IFERROR(VLOOKUP(C14,'HDC OP visit (หน้าเวป)'!$A$4:$R$91,6,FALSE),"")</f>
        <v>3.29</v>
      </c>
      <c r="J14" s="49">
        <f>IFERROR(VLOOKUP(C14,'HDC OP visit (หน้าเวป)'!$A$4:$R$91,7,FALSE),"")</f>
        <v>8269</v>
      </c>
      <c r="K14" s="49">
        <f>IFERROR(VLOOKUP(C14,'HDC OP visit (หน้าเวป)'!$A$4:$R$91,8,FALSE),"")</f>
        <v>8119</v>
      </c>
      <c r="L14" s="49">
        <f>IFERROR(VLOOKUP(C14,'HDC OP visit (หน้าเวป)'!$A$4:$R$91,9,FALSE),"")</f>
        <v>10743</v>
      </c>
      <c r="M14" s="49">
        <f>IFERROR(VLOOKUP(C14,'HDC OP visit (หน้าเวป)'!$A$4:$R$91,10,FALSE),"")</f>
        <v>10969</v>
      </c>
      <c r="N14" s="49">
        <f>IFERROR(VLOOKUP(C14,'HDC OP visit (หน้าเวป)'!$A$4:$R$91,11,FALSE),"")</f>
        <v>13929</v>
      </c>
      <c r="O14" s="49">
        <f>IFERROR(VLOOKUP(C14,'HDC OP visit (หน้าเวป)'!$A$4:$R$91,12,FALSE),"")</f>
        <v>9706</v>
      </c>
      <c r="P14" s="49">
        <f>IFERROR(VLOOKUP(C14,'HDC OP visit (หน้าเวป)'!$A$4:$R$91,13,FALSE),"")</f>
        <v>8732</v>
      </c>
      <c r="Q14" s="49">
        <f>IFERROR(VLOOKUP(C14,'HDC OP visit (หน้าเวป)'!$A$4:$R$91,14,FALSE),"")</f>
        <v>8147</v>
      </c>
      <c r="R14" s="49">
        <f>IFERROR(VLOOKUP(C14,'HDC OP visit (หน้าเวป)'!$A$4:$R$91,15,FALSE),"")</f>
        <v>9093</v>
      </c>
      <c r="S14" s="49">
        <f>IFERROR(VLOOKUP(C14,'HDC OP visit (หน้าเวป)'!$A$4:$R$91,16,FALSE),"")</f>
        <v>10919</v>
      </c>
      <c r="T14" s="49">
        <f>IFERROR(VLOOKUP(C14,'HDC OP visit (หน้าเวป)'!$A$4:$R$91,17,FALSE),"")</f>
        <v>16936</v>
      </c>
      <c r="U14" s="39"/>
    </row>
    <row r="15" spans="1:21">
      <c r="A15" s="2">
        <v>11</v>
      </c>
      <c r="B15" s="3" t="s">
        <v>20</v>
      </c>
      <c r="C15" s="2">
        <v>11451</v>
      </c>
      <c r="D15" s="3" t="s">
        <v>45</v>
      </c>
      <c r="E15" s="4" t="s">
        <v>46</v>
      </c>
      <c r="F15" s="37">
        <f t="shared" si="0"/>
        <v>155120</v>
      </c>
      <c r="G15" s="49">
        <f>IFERROR(VLOOKUP(C15,'HDC OP visit (หน้าเวป)'!$A$4:$R$91,4,FALSE),"")</f>
        <v>45254</v>
      </c>
      <c r="H15" s="49">
        <f>IFERROR(VLOOKUP(C15,'HDC OP visit (หน้าเวป)'!$A$4:$R$91,5,FALSE),"")</f>
        <v>166897</v>
      </c>
      <c r="I15" s="49">
        <f>IFERROR(VLOOKUP(C15,'HDC OP visit (หน้าเวป)'!$A$4:$R$91,6,FALSE),"")</f>
        <v>3.69</v>
      </c>
      <c r="J15" s="49">
        <f>IFERROR(VLOOKUP(C15,'HDC OP visit (หน้าเวป)'!$A$4:$R$91,7,FALSE),"")</f>
        <v>15099</v>
      </c>
      <c r="K15" s="49">
        <f>IFERROR(VLOOKUP(C15,'HDC OP visit (หน้าเวป)'!$A$4:$R$91,8,FALSE),"")</f>
        <v>14365</v>
      </c>
      <c r="L15" s="49">
        <f>IFERROR(VLOOKUP(C15,'HDC OP visit (หน้าเวป)'!$A$4:$R$91,9,FALSE),"")</f>
        <v>13491</v>
      </c>
      <c r="M15" s="49">
        <f>IFERROR(VLOOKUP(C15,'HDC OP visit (หน้าเวป)'!$A$4:$R$91,10,FALSE),"")</f>
        <v>9879</v>
      </c>
      <c r="N15" s="49">
        <f>IFERROR(VLOOKUP(C15,'HDC OP visit (หน้าเวป)'!$A$4:$R$91,11,FALSE),"")</f>
        <v>11320</v>
      </c>
      <c r="O15" s="49">
        <f>IFERROR(VLOOKUP(C15,'HDC OP visit (หน้าเวป)'!$A$4:$R$91,12,FALSE),"")</f>
        <v>14259</v>
      </c>
      <c r="P15" s="49">
        <f>IFERROR(VLOOKUP(C15,'HDC OP visit (หน้าเวป)'!$A$4:$R$91,13,FALSE),"")</f>
        <v>12534</v>
      </c>
      <c r="Q15" s="49">
        <f>IFERROR(VLOOKUP(C15,'HDC OP visit (หน้าเวป)'!$A$4:$R$91,14,FALSE),"")</f>
        <v>11513</v>
      </c>
      <c r="R15" s="49">
        <f>IFERROR(VLOOKUP(C15,'HDC OP visit (หน้าเวป)'!$A$4:$R$91,15,FALSE),"")</f>
        <v>14841</v>
      </c>
      <c r="S15" s="49">
        <f>IFERROR(VLOOKUP(C15,'HDC OP visit (หน้าเวป)'!$A$4:$R$91,16,FALSE),"")</f>
        <v>15069</v>
      </c>
      <c r="T15" s="49">
        <f>IFERROR(VLOOKUP(C15,'HDC OP visit (หน้าเวป)'!$A$4:$R$91,17,FALSE),"")</f>
        <v>22750</v>
      </c>
      <c r="U15" s="39"/>
    </row>
    <row r="16" spans="1:21" s="21" customFormat="1">
      <c r="A16" s="18">
        <v>12</v>
      </c>
      <c r="B16" s="19" t="s">
        <v>20</v>
      </c>
      <c r="C16" s="18">
        <v>40840</v>
      </c>
      <c r="D16" s="19" t="s">
        <v>48</v>
      </c>
      <c r="E16" s="20" t="s">
        <v>49</v>
      </c>
      <c r="F16" s="37">
        <f t="shared" si="0"/>
        <v>37390</v>
      </c>
      <c r="G16" s="49">
        <f>IFERROR(VLOOKUP(C16,'HDC OP visit (หน้าเวป)'!$A$4:$R$91,4,FALSE),"")</f>
        <v>11014</v>
      </c>
      <c r="H16" s="49">
        <f>IFERROR(VLOOKUP(C16,'HDC OP visit (หน้าเวป)'!$A$4:$R$91,5,FALSE),"")</f>
        <v>40003</v>
      </c>
      <c r="I16" s="49">
        <f>IFERROR(VLOOKUP(C16,'HDC OP visit (หน้าเวป)'!$A$4:$R$91,6,FALSE),"")</f>
        <v>3.63</v>
      </c>
      <c r="J16" s="49">
        <f>IFERROR(VLOOKUP(C16,'HDC OP visit (หน้าเวป)'!$A$4:$R$91,7,FALSE),"")</f>
        <v>2953</v>
      </c>
      <c r="K16" s="49">
        <f>IFERROR(VLOOKUP(C16,'HDC OP visit (หน้าเวป)'!$A$4:$R$91,8,FALSE),"")</f>
        <v>4825</v>
      </c>
      <c r="L16" s="49">
        <f>IFERROR(VLOOKUP(C16,'HDC OP visit (หน้าเวป)'!$A$4:$R$91,9,FALSE),"")</f>
        <v>3725</v>
      </c>
      <c r="M16" s="49">
        <f>IFERROR(VLOOKUP(C16,'HDC OP visit (หน้าเวป)'!$A$4:$R$91,10,FALSE),"")</f>
        <v>3034</v>
      </c>
      <c r="N16" s="49">
        <f>IFERROR(VLOOKUP(C16,'HDC OP visit (หน้าเวป)'!$A$4:$R$91,11,FALSE),"")</f>
        <v>2438</v>
      </c>
      <c r="O16" s="49">
        <f>IFERROR(VLOOKUP(C16,'HDC OP visit (หน้าเวป)'!$A$4:$R$91,12,FALSE),"")</f>
        <v>2710</v>
      </c>
      <c r="P16" s="49">
        <f>IFERROR(VLOOKUP(C16,'HDC OP visit (หน้าเวป)'!$A$4:$R$91,13,FALSE),"")</f>
        <v>3151</v>
      </c>
      <c r="Q16" s="49">
        <f>IFERROR(VLOOKUP(C16,'HDC OP visit (หน้าเวป)'!$A$4:$R$91,14,FALSE),"")</f>
        <v>2602</v>
      </c>
      <c r="R16" s="49">
        <f>IFERROR(VLOOKUP(C16,'HDC OP visit (หน้าเวป)'!$A$4:$R$91,15,FALSE),"")</f>
        <v>3169</v>
      </c>
      <c r="S16" s="49">
        <f>IFERROR(VLOOKUP(C16,'HDC OP visit (หน้าเวป)'!$A$4:$R$91,16,FALSE),"")</f>
        <v>3801</v>
      </c>
      <c r="T16" s="49">
        <f>IFERROR(VLOOKUP(C16,'HDC OP visit (หน้าเวป)'!$A$4:$R$91,17,FALSE),"")</f>
        <v>4982</v>
      </c>
      <c r="U16" s="37"/>
    </row>
    <row r="17" spans="1:21">
      <c r="A17" s="2">
        <v>13</v>
      </c>
      <c r="B17" s="3" t="s">
        <v>50</v>
      </c>
      <c r="C17" s="2">
        <v>11040</v>
      </c>
      <c r="D17" s="3" t="s">
        <v>52</v>
      </c>
      <c r="E17" s="4" t="s">
        <v>23</v>
      </c>
      <c r="F17" s="37">
        <f t="shared" si="0"/>
        <v>271547</v>
      </c>
      <c r="G17" s="49">
        <f>IFERROR(VLOOKUP(C17,'HDC OP visit (หน้าเวป)'!$A$4:$R$91,4,FALSE),"")</f>
        <v>78188</v>
      </c>
      <c r="H17" s="49">
        <f>IFERROR(VLOOKUP(C17,'HDC OP visit (หน้าเวป)'!$A$4:$R$91,5,FALSE),"")</f>
        <v>294093</v>
      </c>
      <c r="I17" s="49">
        <f>IFERROR(VLOOKUP(C17,'HDC OP visit (หน้าเวป)'!$A$4:$R$91,6,FALSE),"")</f>
        <v>3.76</v>
      </c>
      <c r="J17" s="49">
        <f>IFERROR(VLOOKUP(C17,'HDC OP visit (หน้าเวป)'!$A$4:$R$91,7,FALSE),"")</f>
        <v>22682</v>
      </c>
      <c r="K17" s="49">
        <f>IFERROR(VLOOKUP(C17,'HDC OP visit (หน้าเวป)'!$A$4:$R$91,8,FALSE),"")</f>
        <v>21190</v>
      </c>
      <c r="L17" s="49">
        <f>IFERROR(VLOOKUP(C17,'HDC OP visit (หน้าเวป)'!$A$4:$R$91,9,FALSE),"")</f>
        <v>21596</v>
      </c>
      <c r="M17" s="49">
        <f>IFERROR(VLOOKUP(C17,'HDC OP visit (หน้าเวป)'!$A$4:$R$91,10,FALSE),"")</f>
        <v>21242</v>
      </c>
      <c r="N17" s="49">
        <f>IFERROR(VLOOKUP(C17,'HDC OP visit (หน้าเวป)'!$A$4:$R$91,11,FALSE),"")</f>
        <v>19496</v>
      </c>
      <c r="O17" s="49">
        <f>IFERROR(VLOOKUP(C17,'HDC OP visit (หน้าเวป)'!$A$4:$R$91,12,FALSE),"")</f>
        <v>25719</v>
      </c>
      <c r="P17" s="49">
        <f>IFERROR(VLOOKUP(C17,'HDC OP visit (หน้าเวป)'!$A$4:$R$91,13,FALSE),"")</f>
        <v>23371</v>
      </c>
      <c r="Q17" s="49">
        <f>IFERROR(VLOOKUP(C17,'HDC OP visit (หน้าเวป)'!$A$4:$R$91,14,FALSE),"")</f>
        <v>22787</v>
      </c>
      <c r="R17" s="49">
        <f>IFERROR(VLOOKUP(C17,'HDC OP visit (หน้าเวป)'!$A$4:$R$91,15,FALSE),"")</f>
        <v>26687</v>
      </c>
      <c r="S17" s="49">
        <f>IFERROR(VLOOKUP(C17,'HDC OP visit (หน้าเวป)'!$A$4:$R$91,16,FALSE),"")</f>
        <v>30734</v>
      </c>
      <c r="T17" s="49">
        <f>IFERROR(VLOOKUP(C17,'HDC OP visit (หน้าเวป)'!$A$4:$R$91,17,FALSE),"")</f>
        <v>36043</v>
      </c>
      <c r="U17" s="41"/>
    </row>
    <row r="18" spans="1:21">
      <c r="A18" s="2">
        <v>14</v>
      </c>
      <c r="B18" s="3" t="s">
        <v>50</v>
      </c>
      <c r="C18" s="2">
        <v>11041</v>
      </c>
      <c r="D18" s="3" t="s">
        <v>54</v>
      </c>
      <c r="E18" s="4" t="s">
        <v>26</v>
      </c>
      <c r="F18" s="37">
        <f t="shared" si="0"/>
        <v>99738</v>
      </c>
      <c r="G18" s="49">
        <f>IFERROR(VLOOKUP(C18,'HDC OP visit (หน้าเวป)'!$A$4:$R$91,4,FALSE),"")</f>
        <v>27953</v>
      </c>
      <c r="H18" s="49">
        <f>IFERROR(VLOOKUP(C18,'HDC OP visit (หน้าเวป)'!$A$4:$R$91,5,FALSE),"")</f>
        <v>106960</v>
      </c>
      <c r="I18" s="49">
        <f>IFERROR(VLOOKUP(C18,'HDC OP visit (หน้าเวป)'!$A$4:$R$91,6,FALSE),"")</f>
        <v>3.83</v>
      </c>
      <c r="J18" s="49">
        <f>IFERROR(VLOOKUP(C18,'HDC OP visit (หน้าเวป)'!$A$4:$R$91,7,FALSE),"")</f>
        <v>8246</v>
      </c>
      <c r="K18" s="49">
        <f>IFERROR(VLOOKUP(C18,'HDC OP visit (หน้าเวป)'!$A$4:$R$91,8,FALSE),"")</f>
        <v>8583</v>
      </c>
      <c r="L18" s="49">
        <f>IFERROR(VLOOKUP(C18,'HDC OP visit (หน้าเวป)'!$A$4:$R$91,9,FALSE),"")</f>
        <v>8369</v>
      </c>
      <c r="M18" s="49">
        <f>IFERROR(VLOOKUP(C18,'HDC OP visit (หน้าเวป)'!$A$4:$R$91,10,FALSE),"")</f>
        <v>8330</v>
      </c>
      <c r="N18" s="49">
        <f>IFERROR(VLOOKUP(C18,'HDC OP visit (หน้าเวป)'!$A$4:$R$91,11,FALSE),"")</f>
        <v>8028</v>
      </c>
      <c r="O18" s="49">
        <f>IFERROR(VLOOKUP(C18,'HDC OP visit (หน้าเวป)'!$A$4:$R$91,12,FALSE),"")</f>
        <v>9691</v>
      </c>
      <c r="P18" s="49">
        <f>IFERROR(VLOOKUP(C18,'HDC OP visit (หน้าเวป)'!$A$4:$R$91,13,FALSE),"")</f>
        <v>7680</v>
      </c>
      <c r="Q18" s="49">
        <f>IFERROR(VLOOKUP(C18,'HDC OP visit (หน้าเวป)'!$A$4:$R$91,14,FALSE),"")</f>
        <v>8364</v>
      </c>
      <c r="R18" s="49">
        <f>IFERROR(VLOOKUP(C18,'HDC OP visit (หน้าเวป)'!$A$4:$R$91,15,FALSE),"")</f>
        <v>9343</v>
      </c>
      <c r="S18" s="49">
        <f>IFERROR(VLOOKUP(C18,'HDC OP visit (หน้าเวป)'!$A$4:$R$91,16,FALSE),"")</f>
        <v>9930</v>
      </c>
      <c r="T18" s="49">
        <f>IFERROR(VLOOKUP(C18,'HDC OP visit (หน้าเวป)'!$A$4:$R$91,17,FALSE),"")</f>
        <v>13174</v>
      </c>
      <c r="U18" s="41"/>
    </row>
    <row r="19" spans="1:21">
      <c r="A19" s="2">
        <v>15</v>
      </c>
      <c r="B19" s="3" t="s">
        <v>50</v>
      </c>
      <c r="C19" s="2">
        <v>11043</v>
      </c>
      <c r="D19" s="3" t="s">
        <v>56</v>
      </c>
      <c r="E19" s="4" t="s">
        <v>26</v>
      </c>
      <c r="F19" s="37">
        <f t="shared" si="0"/>
        <v>121871</v>
      </c>
      <c r="G19" s="49">
        <f>IFERROR(VLOOKUP(C19,'HDC OP visit (หน้าเวป)'!$A$4:$R$91,4,FALSE),"")</f>
        <v>35319</v>
      </c>
      <c r="H19" s="49">
        <f>IFERROR(VLOOKUP(C19,'HDC OP visit (หน้าเวป)'!$A$4:$R$91,5,FALSE),"")</f>
        <v>131094</v>
      </c>
      <c r="I19" s="49">
        <f>IFERROR(VLOOKUP(C19,'HDC OP visit (หน้าเวป)'!$A$4:$R$91,6,FALSE),"")</f>
        <v>3.71</v>
      </c>
      <c r="J19" s="49">
        <f>IFERROR(VLOOKUP(C19,'HDC OP visit (หน้าเวป)'!$A$4:$R$91,7,FALSE),"")</f>
        <v>12241</v>
      </c>
      <c r="K19" s="49">
        <f>IFERROR(VLOOKUP(C19,'HDC OP visit (หน้าเวป)'!$A$4:$R$91,8,FALSE),"")</f>
        <v>9290</v>
      </c>
      <c r="L19" s="49">
        <f>IFERROR(VLOOKUP(C19,'HDC OP visit (หน้าเวป)'!$A$4:$R$91,9,FALSE),"")</f>
        <v>9815</v>
      </c>
      <c r="M19" s="49">
        <f>IFERROR(VLOOKUP(C19,'HDC OP visit (หน้าเวป)'!$A$4:$R$91,10,FALSE),"")</f>
        <v>10703</v>
      </c>
      <c r="N19" s="49">
        <f>IFERROR(VLOOKUP(C19,'HDC OP visit (หน้าเวป)'!$A$4:$R$91,11,FALSE),"")</f>
        <v>9308</v>
      </c>
      <c r="O19" s="49">
        <f>IFERROR(VLOOKUP(C19,'HDC OP visit (หน้าเวป)'!$A$4:$R$91,12,FALSE),"")</f>
        <v>14402</v>
      </c>
      <c r="P19" s="49">
        <f>IFERROR(VLOOKUP(C19,'HDC OP visit (หน้าเวป)'!$A$4:$R$91,13,FALSE),"")</f>
        <v>8508</v>
      </c>
      <c r="Q19" s="49">
        <f>IFERROR(VLOOKUP(C19,'HDC OP visit (หน้าเวป)'!$A$4:$R$91,14,FALSE),"")</f>
        <v>8774</v>
      </c>
      <c r="R19" s="49">
        <f>IFERROR(VLOOKUP(C19,'HDC OP visit (หน้าเวป)'!$A$4:$R$91,15,FALSE),"")</f>
        <v>11809</v>
      </c>
      <c r="S19" s="49">
        <f>IFERROR(VLOOKUP(C19,'HDC OP visit (หน้าเวป)'!$A$4:$R$91,16,FALSE),"")</f>
        <v>11934</v>
      </c>
      <c r="T19" s="49">
        <f>IFERROR(VLOOKUP(C19,'HDC OP visit (หน้าเวป)'!$A$4:$R$91,17,FALSE),"")</f>
        <v>15087</v>
      </c>
      <c r="U19" s="40"/>
    </row>
    <row r="20" spans="1:21">
      <c r="A20" s="2">
        <v>16</v>
      </c>
      <c r="B20" s="3" t="s">
        <v>50</v>
      </c>
      <c r="C20" s="2">
        <v>11046</v>
      </c>
      <c r="D20" s="3" t="s">
        <v>58</v>
      </c>
      <c r="E20" s="4" t="s">
        <v>39</v>
      </c>
      <c r="F20" s="37">
        <f t="shared" si="0"/>
        <v>122670</v>
      </c>
      <c r="G20" s="49">
        <f>IFERROR(VLOOKUP(C20,'HDC OP visit (หน้าเวป)'!$A$4:$R$91,4,FALSE),"")</f>
        <v>37242</v>
      </c>
      <c r="H20" s="49">
        <f>IFERROR(VLOOKUP(C20,'HDC OP visit (หน้าเวป)'!$A$4:$R$91,5,FALSE),"")</f>
        <v>132878</v>
      </c>
      <c r="I20" s="49">
        <f>IFERROR(VLOOKUP(C20,'HDC OP visit (หน้าเวป)'!$A$4:$R$91,6,FALSE),"")</f>
        <v>3.57</v>
      </c>
      <c r="J20" s="49">
        <f>IFERROR(VLOOKUP(C20,'HDC OP visit (หน้าเวป)'!$A$4:$R$91,7,FALSE),"")</f>
        <v>10661</v>
      </c>
      <c r="K20" s="49">
        <f>IFERROR(VLOOKUP(C20,'HDC OP visit (หน้าเวป)'!$A$4:$R$91,8,FALSE),"")</f>
        <v>10239</v>
      </c>
      <c r="L20" s="49">
        <f>IFERROR(VLOOKUP(C20,'HDC OP visit (หน้าเวป)'!$A$4:$R$91,9,FALSE),"")</f>
        <v>10441</v>
      </c>
      <c r="M20" s="49">
        <f>IFERROR(VLOOKUP(C20,'HDC OP visit (หน้าเวป)'!$A$4:$R$91,10,FALSE),"")</f>
        <v>9896</v>
      </c>
      <c r="N20" s="49">
        <f>IFERROR(VLOOKUP(C20,'HDC OP visit (หน้าเวป)'!$A$4:$R$91,11,FALSE),"")</f>
        <v>9353</v>
      </c>
      <c r="O20" s="49">
        <f>IFERROR(VLOOKUP(C20,'HDC OP visit (หน้าเวป)'!$A$4:$R$91,12,FALSE),"")</f>
        <v>12017</v>
      </c>
      <c r="P20" s="49">
        <f>IFERROR(VLOOKUP(C20,'HDC OP visit (หน้าเวป)'!$A$4:$R$91,13,FALSE),"")</f>
        <v>9266</v>
      </c>
      <c r="Q20" s="49">
        <f>IFERROR(VLOOKUP(C20,'HDC OP visit (หน้าเวป)'!$A$4:$R$91,14,FALSE),"")</f>
        <v>8882</v>
      </c>
      <c r="R20" s="49">
        <f>IFERROR(VLOOKUP(C20,'HDC OP visit (หน้าเวป)'!$A$4:$R$91,15,FALSE),"")</f>
        <v>12056</v>
      </c>
      <c r="S20" s="49">
        <f>IFERROR(VLOOKUP(C20,'HDC OP visit (หน้าเวป)'!$A$4:$R$91,16,FALSE),"")</f>
        <v>10640</v>
      </c>
      <c r="T20" s="49">
        <f>IFERROR(VLOOKUP(C20,'HDC OP visit (หน้าเวป)'!$A$4:$R$91,17,FALSE),"")</f>
        <v>19219</v>
      </c>
      <c r="U20" s="42"/>
    </row>
    <row r="21" spans="1:21">
      <c r="A21" s="2">
        <v>17</v>
      </c>
      <c r="B21" s="3" t="s">
        <v>50</v>
      </c>
      <c r="C21" s="2">
        <v>11047</v>
      </c>
      <c r="D21" s="3" t="s">
        <v>60</v>
      </c>
      <c r="E21" s="4" t="s">
        <v>26</v>
      </c>
      <c r="F21" s="37">
        <f t="shared" si="0"/>
        <v>100208</v>
      </c>
      <c r="G21" s="49">
        <f>IFERROR(VLOOKUP(C21,'HDC OP visit (หน้าเวป)'!$A$4:$R$91,4,FALSE),"")</f>
        <v>27734</v>
      </c>
      <c r="H21" s="49">
        <f>IFERROR(VLOOKUP(C21,'HDC OP visit (หน้าเวป)'!$A$4:$R$91,5,FALSE),"")</f>
        <v>105970</v>
      </c>
      <c r="I21" s="49">
        <f>IFERROR(VLOOKUP(C21,'HDC OP visit (หน้าเวป)'!$A$4:$R$91,6,FALSE),"")</f>
        <v>3.82</v>
      </c>
      <c r="J21" s="49">
        <f>IFERROR(VLOOKUP(C21,'HDC OP visit (หน้าเวป)'!$A$4:$R$91,7,FALSE),"")</f>
        <v>9369</v>
      </c>
      <c r="K21" s="49">
        <f>IFERROR(VLOOKUP(C21,'HDC OP visit (หน้าเวป)'!$A$4:$R$91,8,FALSE),"")</f>
        <v>11836</v>
      </c>
      <c r="L21" s="49">
        <f>IFERROR(VLOOKUP(C21,'HDC OP visit (หน้าเวป)'!$A$4:$R$91,9,FALSE),"")</f>
        <v>13621</v>
      </c>
      <c r="M21" s="49">
        <f>IFERROR(VLOOKUP(C21,'HDC OP visit (หน้าเวป)'!$A$4:$R$91,10,FALSE),"")</f>
        <v>7090</v>
      </c>
      <c r="N21" s="49">
        <f>IFERROR(VLOOKUP(C21,'HDC OP visit (หน้าเวป)'!$A$4:$R$91,11,FALSE),"")</f>
        <v>8477</v>
      </c>
      <c r="O21" s="49">
        <f>IFERROR(VLOOKUP(C21,'HDC OP visit (หน้าเวป)'!$A$4:$R$91,12,FALSE),"")</f>
        <v>9357</v>
      </c>
      <c r="P21" s="49">
        <f>IFERROR(VLOOKUP(C21,'HDC OP visit (หน้าเวป)'!$A$4:$R$91,13,FALSE),"")</f>
        <v>6968</v>
      </c>
      <c r="Q21" s="49">
        <f>IFERROR(VLOOKUP(C21,'HDC OP visit (หน้าเวป)'!$A$4:$R$91,14,FALSE),"")</f>
        <v>6589</v>
      </c>
      <c r="R21" s="49">
        <f>IFERROR(VLOOKUP(C21,'HDC OP visit (หน้าเวป)'!$A$4:$R$91,15,FALSE),"")</f>
        <v>8366</v>
      </c>
      <c r="S21" s="49">
        <f>IFERROR(VLOOKUP(C21,'HDC OP visit (หน้าเวป)'!$A$4:$R$91,16,FALSE),"")</f>
        <v>7792</v>
      </c>
      <c r="T21" s="49">
        <f>IFERROR(VLOOKUP(C21,'HDC OP visit (หน้าเวป)'!$A$4:$R$91,17,FALSE),"")</f>
        <v>10743</v>
      </c>
      <c r="U21" s="40"/>
    </row>
    <row r="22" spans="1:21">
      <c r="A22" s="2">
        <v>18</v>
      </c>
      <c r="B22" s="3" t="s">
        <v>50</v>
      </c>
      <c r="C22" s="2">
        <v>11048</v>
      </c>
      <c r="D22" s="3" t="s">
        <v>62</v>
      </c>
      <c r="E22" s="4" t="s">
        <v>26</v>
      </c>
      <c r="F22" s="37">
        <f t="shared" si="0"/>
        <v>76980</v>
      </c>
      <c r="G22" s="49">
        <f>IFERROR(VLOOKUP(C22,'HDC OP visit (หน้าเวป)'!$A$4:$R$91,4,FALSE),"")</f>
        <v>24405</v>
      </c>
      <c r="H22" s="49">
        <f>IFERROR(VLOOKUP(C22,'HDC OP visit (หน้าเวป)'!$A$4:$R$91,5,FALSE),"")</f>
        <v>85265</v>
      </c>
      <c r="I22" s="49">
        <f>IFERROR(VLOOKUP(C22,'HDC OP visit (หน้าเวป)'!$A$4:$R$91,6,FALSE),"")</f>
        <v>3.49</v>
      </c>
      <c r="J22" s="49">
        <f>IFERROR(VLOOKUP(C22,'HDC OP visit (หน้าเวป)'!$A$4:$R$91,7,FALSE),"")</f>
        <v>7049</v>
      </c>
      <c r="K22" s="49">
        <f>IFERROR(VLOOKUP(C22,'HDC OP visit (หน้าเวป)'!$A$4:$R$91,8,FALSE),"")</f>
        <v>6645</v>
      </c>
      <c r="L22" s="49">
        <f>IFERROR(VLOOKUP(C22,'HDC OP visit (หน้าเวป)'!$A$4:$R$91,9,FALSE),"")</f>
        <v>6664</v>
      </c>
      <c r="M22" s="49">
        <f>IFERROR(VLOOKUP(C22,'HDC OP visit (หน้าเวป)'!$A$4:$R$91,10,FALSE),"")</f>
        <v>5819</v>
      </c>
      <c r="N22" s="49">
        <f>IFERROR(VLOOKUP(C22,'HDC OP visit (หน้าเวป)'!$A$4:$R$91,11,FALSE),"")</f>
        <v>5969</v>
      </c>
      <c r="O22" s="49">
        <f>IFERROR(VLOOKUP(C22,'HDC OP visit (หน้าเวป)'!$A$4:$R$91,12,FALSE),"")</f>
        <v>7704</v>
      </c>
      <c r="P22" s="49">
        <f>IFERROR(VLOOKUP(C22,'HDC OP visit (หน้าเวป)'!$A$4:$R$91,13,FALSE),"")</f>
        <v>5497</v>
      </c>
      <c r="Q22" s="49">
        <f>IFERROR(VLOOKUP(C22,'HDC OP visit (หน้าเวป)'!$A$4:$R$91,14,FALSE),"")</f>
        <v>4685</v>
      </c>
      <c r="R22" s="49">
        <f>IFERROR(VLOOKUP(C22,'HDC OP visit (หน้าเวป)'!$A$4:$R$91,15,FALSE),"")</f>
        <v>7179</v>
      </c>
      <c r="S22" s="49">
        <f>IFERROR(VLOOKUP(C22,'HDC OP visit (หน้าเวป)'!$A$4:$R$91,16,FALSE),"")</f>
        <v>7656</v>
      </c>
      <c r="T22" s="49">
        <f>IFERROR(VLOOKUP(C22,'HDC OP visit (หน้าเวป)'!$A$4:$R$91,17,FALSE),"")</f>
        <v>12113</v>
      </c>
      <c r="U22" s="39"/>
    </row>
    <row r="23" spans="1:21">
      <c r="A23" s="2">
        <v>19</v>
      </c>
      <c r="B23" s="3" t="s">
        <v>50</v>
      </c>
      <c r="C23" s="2">
        <v>11049</v>
      </c>
      <c r="D23" s="3" t="s">
        <v>64</v>
      </c>
      <c r="E23" s="4" t="s">
        <v>26</v>
      </c>
      <c r="F23" s="37">
        <f t="shared" si="0"/>
        <v>79772</v>
      </c>
      <c r="G23" s="49">
        <f>IFERROR(VLOOKUP(C23,'HDC OP visit (หน้าเวป)'!$A$4:$R$91,4,FALSE),"")</f>
        <v>22737</v>
      </c>
      <c r="H23" s="49">
        <f>IFERROR(VLOOKUP(C23,'HDC OP visit (หน้าเวป)'!$A$4:$R$91,5,FALSE),"")</f>
        <v>84782</v>
      </c>
      <c r="I23" s="49">
        <f>IFERROR(VLOOKUP(C23,'HDC OP visit (หน้าเวป)'!$A$4:$R$91,6,FALSE),"")</f>
        <v>3.73</v>
      </c>
      <c r="J23" s="49">
        <f>IFERROR(VLOOKUP(C23,'HDC OP visit (หน้าเวป)'!$A$4:$R$91,7,FALSE),"")</f>
        <v>6219</v>
      </c>
      <c r="K23" s="49">
        <f>IFERROR(VLOOKUP(C23,'HDC OP visit (หน้าเวป)'!$A$4:$R$91,8,FALSE),"")</f>
        <v>6321</v>
      </c>
      <c r="L23" s="49">
        <f>IFERROR(VLOOKUP(C23,'HDC OP visit (หน้าเวป)'!$A$4:$R$91,9,FALSE),"")</f>
        <v>7117</v>
      </c>
      <c r="M23" s="49">
        <f>IFERROR(VLOOKUP(C23,'HDC OP visit (หน้าเวป)'!$A$4:$R$91,10,FALSE),"")</f>
        <v>7285</v>
      </c>
      <c r="N23" s="49">
        <f>IFERROR(VLOOKUP(C23,'HDC OP visit (หน้าเวป)'!$A$4:$R$91,11,FALSE),"")</f>
        <v>7128</v>
      </c>
      <c r="O23" s="49">
        <f>IFERROR(VLOOKUP(C23,'HDC OP visit (หน้าเวป)'!$A$4:$R$91,12,FALSE),"")</f>
        <v>8041</v>
      </c>
      <c r="P23" s="49">
        <f>IFERROR(VLOOKUP(C23,'HDC OP visit (หน้าเวป)'!$A$4:$R$91,13,FALSE),"")</f>
        <v>5309</v>
      </c>
      <c r="Q23" s="49">
        <f>IFERROR(VLOOKUP(C23,'HDC OP visit (หน้าเวป)'!$A$4:$R$91,14,FALSE),"")</f>
        <v>5579</v>
      </c>
      <c r="R23" s="49">
        <f>IFERROR(VLOOKUP(C23,'HDC OP visit (หน้าเวป)'!$A$4:$R$91,15,FALSE),"")</f>
        <v>7136</v>
      </c>
      <c r="S23" s="49">
        <f>IFERROR(VLOOKUP(C23,'HDC OP visit (หน้าเวป)'!$A$4:$R$91,16,FALSE),"")</f>
        <v>7962</v>
      </c>
      <c r="T23" s="49">
        <f>IFERROR(VLOOKUP(C23,'HDC OP visit (หน้าเวป)'!$A$4:$R$91,17,FALSE),"")</f>
        <v>11675</v>
      </c>
      <c r="U23" s="40"/>
    </row>
    <row r="24" spans="1:21">
      <c r="A24" s="2">
        <v>20</v>
      </c>
      <c r="B24" s="3" t="s">
        <v>50</v>
      </c>
      <c r="C24" s="2">
        <v>11050</v>
      </c>
      <c r="D24" s="3" t="s">
        <v>66</v>
      </c>
      <c r="E24" s="4" t="s">
        <v>49</v>
      </c>
      <c r="F24" s="37">
        <f t="shared" si="0"/>
        <v>38568</v>
      </c>
      <c r="G24" s="49">
        <f>IFERROR(VLOOKUP(C24,'HDC OP visit (หน้าเวป)'!$A$4:$R$91,4,FALSE),"")</f>
        <v>9474</v>
      </c>
      <c r="H24" s="49">
        <f>IFERROR(VLOOKUP(C24,'HDC OP visit (หน้าเวป)'!$A$4:$R$91,5,FALSE),"")</f>
        <v>40867</v>
      </c>
      <c r="I24" s="49">
        <f>IFERROR(VLOOKUP(C24,'HDC OP visit (หน้าเวป)'!$A$4:$R$91,6,FALSE),"")</f>
        <v>4.3099999999999996</v>
      </c>
      <c r="J24" s="49">
        <f>IFERROR(VLOOKUP(C24,'HDC OP visit (หน้าเวป)'!$A$4:$R$91,7,FALSE),"")</f>
        <v>3143</v>
      </c>
      <c r="K24" s="49">
        <f>IFERROR(VLOOKUP(C24,'HDC OP visit (หน้าเวป)'!$A$4:$R$91,8,FALSE),"")</f>
        <v>2937</v>
      </c>
      <c r="L24" s="49">
        <f>IFERROR(VLOOKUP(C24,'HDC OP visit (หน้าเวป)'!$A$4:$R$91,9,FALSE),"")</f>
        <v>3519</v>
      </c>
      <c r="M24" s="49">
        <f>IFERROR(VLOOKUP(C24,'HDC OP visit (หน้าเวป)'!$A$4:$R$91,10,FALSE),"")</f>
        <v>3771</v>
      </c>
      <c r="N24" s="49">
        <f>IFERROR(VLOOKUP(C24,'HDC OP visit (หน้าเวป)'!$A$4:$R$91,11,FALSE),"")</f>
        <v>2874</v>
      </c>
      <c r="O24" s="49">
        <f>IFERROR(VLOOKUP(C24,'HDC OP visit (หน้าเวป)'!$A$4:$R$91,12,FALSE),"")</f>
        <v>3524</v>
      </c>
      <c r="P24" s="49">
        <f>IFERROR(VLOOKUP(C24,'HDC OP visit (หน้าเวป)'!$A$4:$R$91,13,FALSE),"")</f>
        <v>3327</v>
      </c>
      <c r="Q24" s="49">
        <f>IFERROR(VLOOKUP(C24,'HDC OP visit (หน้าเวป)'!$A$4:$R$91,14,FALSE),"")</f>
        <v>2818</v>
      </c>
      <c r="R24" s="49">
        <f>IFERROR(VLOOKUP(C24,'HDC OP visit (หน้าเวป)'!$A$4:$R$91,15,FALSE),"")</f>
        <v>3134</v>
      </c>
      <c r="S24" s="49">
        <f>IFERROR(VLOOKUP(C24,'HDC OP visit (หน้าเวป)'!$A$4:$R$91,16,FALSE),"")</f>
        <v>3851</v>
      </c>
      <c r="T24" s="49">
        <f>IFERROR(VLOOKUP(C24,'HDC OP visit (หน้าเวป)'!$A$4:$R$91,17,FALSE),"")</f>
        <v>5670</v>
      </c>
      <c r="U24" s="39"/>
    </row>
    <row r="25" spans="1:21" ht="12.75" customHeight="1">
      <c r="A25" s="5">
        <v>21</v>
      </c>
      <c r="B25" s="6" t="s">
        <v>67</v>
      </c>
      <c r="C25" s="5">
        <v>10705</v>
      </c>
      <c r="D25" s="6" t="s">
        <v>69</v>
      </c>
      <c r="E25" s="7" t="s">
        <v>23</v>
      </c>
      <c r="F25" s="37">
        <f t="shared" si="0"/>
        <v>432628</v>
      </c>
      <c r="G25" s="49">
        <f>IFERROR(VLOOKUP(C25,'HDC OP visit (หน้าเวป)'!$A$4:$R$91,4,FALSE),"")</f>
        <v>126602</v>
      </c>
      <c r="H25" s="49">
        <f>IFERROR(VLOOKUP(C25,'HDC OP visit (หน้าเวป)'!$A$4:$R$91,5,FALSE),"")</f>
        <v>447079</v>
      </c>
      <c r="I25" s="49">
        <f>IFERROR(VLOOKUP(C25,'HDC OP visit (หน้าเวป)'!$A$4:$R$91,6,FALSE),"")</f>
        <v>3.53</v>
      </c>
      <c r="J25" s="49">
        <f>IFERROR(VLOOKUP(C25,'HDC OP visit (หน้าเวป)'!$A$4:$R$91,7,FALSE),"")</f>
        <v>43061</v>
      </c>
      <c r="K25" s="49">
        <f>IFERROR(VLOOKUP(C25,'HDC OP visit (หน้าเวป)'!$A$4:$R$91,8,FALSE),"")</f>
        <v>37376</v>
      </c>
      <c r="L25" s="49">
        <f>IFERROR(VLOOKUP(C25,'HDC OP visit (หน้าเวป)'!$A$4:$R$91,9,FALSE),"")</f>
        <v>40845</v>
      </c>
      <c r="M25" s="49">
        <f>IFERROR(VLOOKUP(C25,'HDC OP visit (หน้าเวป)'!$A$4:$R$91,10,FALSE),"")</f>
        <v>36767</v>
      </c>
      <c r="N25" s="49">
        <f>IFERROR(VLOOKUP(C25,'HDC OP visit (หน้าเวป)'!$A$4:$R$91,11,FALSE),"")</f>
        <v>33919</v>
      </c>
      <c r="O25" s="49">
        <f>IFERROR(VLOOKUP(C25,'HDC OP visit (หน้าเวป)'!$A$4:$R$91,12,FALSE),"")</f>
        <v>41938</v>
      </c>
      <c r="P25" s="49">
        <f>IFERROR(VLOOKUP(C25,'HDC OP visit (หน้าเวป)'!$A$4:$R$91,13,FALSE),"")</f>
        <v>34152</v>
      </c>
      <c r="Q25" s="49">
        <f>IFERROR(VLOOKUP(C25,'HDC OP visit (หน้าเวป)'!$A$4:$R$91,14,FALSE),"")</f>
        <v>34903</v>
      </c>
      <c r="R25" s="49">
        <f>IFERROR(VLOOKUP(C25,'HDC OP visit (หน้าเวป)'!$A$4:$R$91,15,FALSE),"")</f>
        <v>41469</v>
      </c>
      <c r="S25" s="49">
        <f>IFERROR(VLOOKUP(C25,'HDC OP visit (หน้าเวป)'!$A$4:$R$91,16,FALSE),"")</f>
        <v>39073</v>
      </c>
      <c r="T25" s="49">
        <f>IFERROR(VLOOKUP(C25,'HDC OP visit (หน้าเวป)'!$A$4:$R$91,17,FALSE),"")</f>
        <v>49125</v>
      </c>
      <c r="U25" s="39"/>
    </row>
    <row r="26" spans="1:21">
      <c r="A26" s="5">
        <v>22</v>
      </c>
      <c r="B26" s="6" t="s">
        <v>67</v>
      </c>
      <c r="C26" s="5">
        <v>11030</v>
      </c>
      <c r="D26" s="6" t="s">
        <v>71</v>
      </c>
      <c r="E26" s="7" t="s">
        <v>26</v>
      </c>
      <c r="F26" s="37">
        <f t="shared" si="0"/>
        <v>65574</v>
      </c>
      <c r="G26" s="49">
        <f>IFERROR(VLOOKUP(C26,'HDC OP visit (หน้าเวป)'!$A$4:$R$91,4,FALSE),"")</f>
        <v>17031</v>
      </c>
      <c r="H26" s="49">
        <f>IFERROR(VLOOKUP(C26,'HDC OP visit (หน้าเวป)'!$A$4:$R$91,5,FALSE),"")</f>
        <v>70648</v>
      </c>
      <c r="I26" s="49">
        <f>IFERROR(VLOOKUP(C26,'HDC OP visit (หน้าเวป)'!$A$4:$R$91,6,FALSE),"")</f>
        <v>4.1500000000000004</v>
      </c>
      <c r="J26" s="49">
        <f>IFERROR(VLOOKUP(C26,'HDC OP visit (หน้าเวป)'!$A$4:$R$91,7,FALSE),"")</f>
        <v>4521</v>
      </c>
      <c r="K26" s="49">
        <f>IFERROR(VLOOKUP(C26,'HDC OP visit (หน้าเวป)'!$A$4:$R$91,8,FALSE),"")</f>
        <v>5016</v>
      </c>
      <c r="L26" s="49">
        <f>IFERROR(VLOOKUP(C26,'HDC OP visit (หน้าเวป)'!$A$4:$R$91,9,FALSE),"")</f>
        <v>6674</v>
      </c>
      <c r="M26" s="49">
        <f>IFERROR(VLOOKUP(C26,'HDC OP visit (หน้าเวป)'!$A$4:$R$91,10,FALSE),"")</f>
        <v>5077</v>
      </c>
      <c r="N26" s="49">
        <f>IFERROR(VLOOKUP(C26,'HDC OP visit (หน้าเวป)'!$A$4:$R$91,11,FALSE),"")</f>
        <v>7551</v>
      </c>
      <c r="O26" s="49">
        <f>IFERROR(VLOOKUP(C26,'HDC OP visit (หน้าเวป)'!$A$4:$R$91,12,FALSE),"")</f>
        <v>5915</v>
      </c>
      <c r="P26" s="49">
        <f>IFERROR(VLOOKUP(C26,'HDC OP visit (หน้าเวป)'!$A$4:$R$91,13,FALSE),"")</f>
        <v>5599</v>
      </c>
      <c r="Q26" s="49">
        <f>IFERROR(VLOOKUP(C26,'HDC OP visit (หน้าเวป)'!$A$4:$R$91,14,FALSE),"")</f>
        <v>5561</v>
      </c>
      <c r="R26" s="49">
        <f>IFERROR(VLOOKUP(C26,'HDC OP visit (หน้าเวป)'!$A$4:$R$91,15,FALSE),"")</f>
        <v>5931</v>
      </c>
      <c r="S26" s="49">
        <f>IFERROR(VLOOKUP(C26,'HDC OP visit (หน้าเวป)'!$A$4:$R$91,16,FALSE),"")</f>
        <v>5316</v>
      </c>
      <c r="T26" s="49">
        <f>IFERROR(VLOOKUP(C26,'HDC OP visit (หน้าเวป)'!$A$4:$R$91,17,FALSE),"")</f>
        <v>8413</v>
      </c>
      <c r="U26" s="39"/>
    </row>
    <row r="27" spans="1:21">
      <c r="A27" s="5">
        <v>23</v>
      </c>
      <c r="B27" s="6" t="s">
        <v>67</v>
      </c>
      <c r="C27" s="5">
        <v>11031</v>
      </c>
      <c r="D27" s="6" t="s">
        <v>73</v>
      </c>
      <c r="E27" s="7" t="s">
        <v>26</v>
      </c>
      <c r="F27" s="37">
        <f t="shared" si="0"/>
        <v>138768</v>
      </c>
      <c r="G27" s="49">
        <f>IFERROR(VLOOKUP(C27,'HDC OP visit (หน้าเวป)'!$A$4:$R$91,4,FALSE),"")</f>
        <v>37581</v>
      </c>
      <c r="H27" s="49">
        <f>IFERROR(VLOOKUP(C27,'HDC OP visit (หน้าเวป)'!$A$4:$R$91,5,FALSE),"")</f>
        <v>138768</v>
      </c>
      <c r="I27" s="49">
        <f>IFERROR(VLOOKUP(C27,'HDC OP visit (หน้าเวป)'!$A$4:$R$91,6,FALSE),"")</f>
        <v>3.69</v>
      </c>
      <c r="J27" s="49">
        <f>IFERROR(VLOOKUP(C27,'HDC OP visit (หน้าเวป)'!$A$4:$R$91,7,FALSE),"")</f>
        <v>10613</v>
      </c>
      <c r="K27" s="49">
        <f>IFERROR(VLOOKUP(C27,'HDC OP visit (หน้าเวป)'!$A$4:$R$91,8,FALSE),"")</f>
        <v>11540</v>
      </c>
      <c r="L27" s="49">
        <f>IFERROR(VLOOKUP(C27,'HDC OP visit (หน้าเวป)'!$A$4:$R$91,9,FALSE),"")</f>
        <v>11804</v>
      </c>
      <c r="M27" s="49">
        <f>IFERROR(VLOOKUP(C27,'HDC OP visit (หน้าเวป)'!$A$4:$R$91,10,FALSE),"")</f>
        <v>10841</v>
      </c>
      <c r="N27" s="49">
        <f>IFERROR(VLOOKUP(C27,'HDC OP visit (หน้าเวป)'!$A$4:$R$91,11,FALSE),"")</f>
        <v>9976</v>
      </c>
      <c r="O27" s="49">
        <f>IFERROR(VLOOKUP(C27,'HDC OP visit (หน้าเวป)'!$A$4:$R$91,12,FALSE),"")</f>
        <v>12422</v>
      </c>
      <c r="P27" s="49">
        <f>IFERROR(VLOOKUP(C27,'HDC OP visit (หน้าเวป)'!$A$4:$R$91,13,FALSE),"")</f>
        <v>11230</v>
      </c>
      <c r="Q27" s="49">
        <f>IFERROR(VLOOKUP(C27,'HDC OP visit (หน้าเวป)'!$A$4:$R$91,14,FALSE),"")</f>
        <v>11374</v>
      </c>
      <c r="R27" s="49">
        <f>IFERROR(VLOOKUP(C27,'HDC OP visit (หน้าเวป)'!$A$4:$R$91,15,FALSE),"")</f>
        <v>13215</v>
      </c>
      <c r="S27" s="49">
        <f>IFERROR(VLOOKUP(C27,'HDC OP visit (หน้าเวป)'!$A$4:$R$91,16,FALSE),"")</f>
        <v>12738</v>
      </c>
      <c r="T27" s="49">
        <f>IFERROR(VLOOKUP(C27,'HDC OP visit (หน้าเวป)'!$A$4:$R$91,17,FALSE),"")</f>
        <v>23015</v>
      </c>
      <c r="U27" s="39"/>
    </row>
    <row r="28" spans="1:21">
      <c r="A28" s="5">
        <v>24</v>
      </c>
      <c r="B28" s="6" t="s">
        <v>67</v>
      </c>
      <c r="C28" s="5">
        <v>11032</v>
      </c>
      <c r="D28" s="6" t="s">
        <v>75</v>
      </c>
      <c r="E28" s="7" t="s">
        <v>26</v>
      </c>
      <c r="F28" s="37">
        <f t="shared" si="0"/>
        <v>77589</v>
      </c>
      <c r="G28" s="49">
        <f>IFERROR(VLOOKUP(C28,'HDC OP visit (หน้าเวป)'!$A$4:$R$91,4,FALSE),"")</f>
        <v>22307</v>
      </c>
      <c r="H28" s="49">
        <f>IFERROR(VLOOKUP(C28,'HDC OP visit (หน้าเวป)'!$A$4:$R$91,5,FALSE),"")</f>
        <v>77589</v>
      </c>
      <c r="I28" s="49">
        <f>IFERROR(VLOOKUP(C28,'HDC OP visit (หน้าเวป)'!$A$4:$R$91,6,FALSE),"")</f>
        <v>3.48</v>
      </c>
      <c r="J28" s="49">
        <f>IFERROR(VLOOKUP(C28,'HDC OP visit (หน้าเวป)'!$A$4:$R$91,7,FALSE),"")</f>
        <v>6084</v>
      </c>
      <c r="K28" s="49">
        <f>IFERROR(VLOOKUP(C28,'HDC OP visit (หน้าเวป)'!$A$4:$R$91,8,FALSE),"")</f>
        <v>6392</v>
      </c>
      <c r="L28" s="49">
        <f>IFERROR(VLOOKUP(C28,'HDC OP visit (หน้าเวป)'!$A$4:$R$91,9,FALSE),"")</f>
        <v>6963</v>
      </c>
      <c r="M28" s="49">
        <f>IFERROR(VLOOKUP(C28,'HDC OP visit (หน้าเวป)'!$A$4:$R$91,10,FALSE),"")</f>
        <v>6093</v>
      </c>
      <c r="N28" s="49">
        <f>IFERROR(VLOOKUP(C28,'HDC OP visit (หน้าเวป)'!$A$4:$R$91,11,FALSE),"")</f>
        <v>6379</v>
      </c>
      <c r="O28" s="49">
        <f>IFERROR(VLOOKUP(C28,'HDC OP visit (หน้าเวป)'!$A$4:$R$91,12,FALSE),"")</f>
        <v>7653</v>
      </c>
      <c r="P28" s="49">
        <f>IFERROR(VLOOKUP(C28,'HDC OP visit (หน้าเวป)'!$A$4:$R$91,13,FALSE),"")</f>
        <v>5909</v>
      </c>
      <c r="Q28" s="49">
        <f>IFERROR(VLOOKUP(C28,'HDC OP visit (หน้าเวป)'!$A$4:$R$91,14,FALSE),"")</f>
        <v>6105</v>
      </c>
      <c r="R28" s="49">
        <f>IFERROR(VLOOKUP(C28,'HDC OP visit (หน้าเวป)'!$A$4:$R$91,15,FALSE),"")</f>
        <v>6915</v>
      </c>
      <c r="S28" s="49">
        <f>IFERROR(VLOOKUP(C28,'HDC OP visit (หน้าเวป)'!$A$4:$R$91,16,FALSE),"")</f>
        <v>7782</v>
      </c>
      <c r="T28" s="49">
        <f>IFERROR(VLOOKUP(C28,'HDC OP visit (หน้าเวป)'!$A$4:$R$91,17,FALSE),"")</f>
        <v>11314</v>
      </c>
      <c r="U28" s="39"/>
    </row>
    <row r="29" spans="1:21">
      <c r="A29" s="5">
        <v>25</v>
      </c>
      <c r="B29" s="6" t="s">
        <v>67</v>
      </c>
      <c r="C29" s="5">
        <v>11033</v>
      </c>
      <c r="D29" s="6" t="s">
        <v>77</v>
      </c>
      <c r="E29" s="7" t="s">
        <v>49</v>
      </c>
      <c r="F29" s="37">
        <f t="shared" si="0"/>
        <v>35981</v>
      </c>
      <c r="G29" s="49">
        <f>IFERROR(VLOOKUP(C29,'HDC OP visit (หน้าเวป)'!$A$4:$R$91,4,FALSE),"")</f>
        <v>9089</v>
      </c>
      <c r="H29" s="49">
        <f>IFERROR(VLOOKUP(C29,'HDC OP visit (หน้าเวป)'!$A$4:$R$91,5,FALSE),"")</f>
        <v>38644</v>
      </c>
      <c r="I29" s="49">
        <f>IFERROR(VLOOKUP(C29,'HDC OP visit (หน้าเวป)'!$A$4:$R$91,6,FALSE),"")</f>
        <v>4.25</v>
      </c>
      <c r="J29" s="49">
        <f>IFERROR(VLOOKUP(C29,'HDC OP visit (หน้าเวป)'!$A$4:$R$91,7,FALSE),"")</f>
        <v>3561</v>
      </c>
      <c r="K29" s="49">
        <f>IFERROR(VLOOKUP(C29,'HDC OP visit (หน้าเวป)'!$A$4:$R$91,8,FALSE),"")</f>
        <v>3066</v>
      </c>
      <c r="L29" s="49">
        <f>IFERROR(VLOOKUP(C29,'HDC OP visit (หน้าเวป)'!$A$4:$R$91,9,FALSE),"")</f>
        <v>3845</v>
      </c>
      <c r="M29" s="49">
        <f>IFERROR(VLOOKUP(C29,'HDC OP visit (หน้าเวป)'!$A$4:$R$91,10,FALSE),"")</f>
        <v>2272</v>
      </c>
      <c r="N29" s="49">
        <f>IFERROR(VLOOKUP(C29,'HDC OP visit (หน้าเวป)'!$A$4:$R$91,11,FALSE),"")</f>
        <v>2738</v>
      </c>
      <c r="O29" s="49">
        <f>IFERROR(VLOOKUP(C29,'HDC OP visit (หน้าเวป)'!$A$4:$R$91,12,FALSE),"")</f>
        <v>3479</v>
      </c>
      <c r="P29" s="49">
        <f>IFERROR(VLOOKUP(C29,'HDC OP visit (หน้าเวป)'!$A$4:$R$91,13,FALSE),"")</f>
        <v>2883</v>
      </c>
      <c r="Q29" s="49">
        <f>IFERROR(VLOOKUP(C29,'HDC OP visit (หน้าเวป)'!$A$4:$R$91,14,FALSE),"")</f>
        <v>2741</v>
      </c>
      <c r="R29" s="49">
        <f>IFERROR(VLOOKUP(C29,'HDC OP visit (หน้าเวป)'!$A$4:$R$91,15,FALSE),"")</f>
        <v>3222</v>
      </c>
      <c r="S29" s="49">
        <f>IFERROR(VLOOKUP(C29,'HDC OP visit (หน้าเวป)'!$A$4:$R$91,16,FALSE),"")</f>
        <v>3171</v>
      </c>
      <c r="T29" s="49">
        <f>IFERROR(VLOOKUP(C29,'HDC OP visit (หน้าเวป)'!$A$4:$R$91,17,FALSE),"")</f>
        <v>5003</v>
      </c>
      <c r="U29" s="39"/>
    </row>
    <row r="30" spans="1:21">
      <c r="A30" s="5">
        <v>26</v>
      </c>
      <c r="B30" s="6" t="s">
        <v>67</v>
      </c>
      <c r="C30" s="5">
        <v>11034</v>
      </c>
      <c r="D30" s="6" t="s">
        <v>79</v>
      </c>
      <c r="E30" s="7" t="s">
        <v>26</v>
      </c>
      <c r="F30" s="37">
        <f t="shared" si="0"/>
        <v>51791</v>
      </c>
      <c r="G30" s="49">
        <f>IFERROR(VLOOKUP(C30,'HDC OP visit (หน้าเวป)'!$A$4:$R$91,4,FALSE),"")</f>
        <v>15181</v>
      </c>
      <c r="H30" s="49">
        <f>IFERROR(VLOOKUP(C30,'HDC OP visit (หน้าเวป)'!$A$4:$R$91,5,FALSE),"")</f>
        <v>51791</v>
      </c>
      <c r="I30" s="49">
        <f>IFERROR(VLOOKUP(C30,'HDC OP visit (หน้าเวป)'!$A$4:$R$91,6,FALSE),"")</f>
        <v>3.41</v>
      </c>
      <c r="J30" s="49">
        <f>IFERROR(VLOOKUP(C30,'HDC OP visit (หน้าเวป)'!$A$4:$R$91,7,FALSE),"")</f>
        <v>4724</v>
      </c>
      <c r="K30" s="49">
        <f>IFERROR(VLOOKUP(C30,'HDC OP visit (หน้าเวป)'!$A$4:$R$91,8,FALSE),"")</f>
        <v>5247</v>
      </c>
      <c r="L30" s="49">
        <f>IFERROR(VLOOKUP(C30,'HDC OP visit (หน้าเวป)'!$A$4:$R$91,9,FALSE),"")</f>
        <v>5374</v>
      </c>
      <c r="M30" s="49">
        <f>IFERROR(VLOOKUP(C30,'HDC OP visit (หน้าเวป)'!$A$4:$R$91,10,FALSE),"")</f>
        <v>5527</v>
      </c>
      <c r="N30" s="49">
        <f>IFERROR(VLOOKUP(C30,'HDC OP visit (หน้าเวป)'!$A$4:$R$91,11,FALSE),"")</f>
        <v>5666</v>
      </c>
      <c r="O30" s="49">
        <f>IFERROR(VLOOKUP(C30,'HDC OP visit (หน้าเวป)'!$A$4:$R$91,12,FALSE),"")</f>
        <v>6378</v>
      </c>
      <c r="P30" s="49">
        <f>IFERROR(VLOOKUP(C30,'HDC OP visit (หน้าเวป)'!$A$4:$R$91,13,FALSE),"")</f>
        <v>4708</v>
      </c>
      <c r="Q30" s="49">
        <f>IFERROR(VLOOKUP(C30,'HDC OP visit (หน้าเวป)'!$A$4:$R$91,14,FALSE),"")</f>
        <v>4347</v>
      </c>
      <c r="R30" s="49">
        <f>IFERROR(VLOOKUP(C30,'HDC OP visit (หน้าเวป)'!$A$4:$R$91,15,FALSE),"")</f>
        <v>5255</v>
      </c>
      <c r="S30" s="49">
        <f>IFERROR(VLOOKUP(C30,'HDC OP visit (หน้าเวป)'!$A$4:$R$91,16,FALSE),"")</f>
        <v>4565</v>
      </c>
      <c r="T30" s="49">
        <f>IFERROR(VLOOKUP(C30,'HDC OP visit (หน้าเวป)'!$A$4:$R$91,17,FALSE),"")</f>
        <v>0</v>
      </c>
      <c r="U30" s="39"/>
    </row>
    <row r="31" spans="1:21">
      <c r="A31" s="5">
        <v>27</v>
      </c>
      <c r="B31" s="6" t="s">
        <v>67</v>
      </c>
      <c r="C31" s="5">
        <v>11035</v>
      </c>
      <c r="D31" s="6" t="s">
        <v>81</v>
      </c>
      <c r="E31" s="7" t="s">
        <v>26</v>
      </c>
      <c r="F31" s="37">
        <f t="shared" si="0"/>
        <v>74174</v>
      </c>
      <c r="G31" s="49">
        <f>IFERROR(VLOOKUP(C31,'HDC OP visit (หน้าเวป)'!$A$4:$R$91,4,FALSE),"")</f>
        <v>19671</v>
      </c>
      <c r="H31" s="49">
        <f>IFERROR(VLOOKUP(C31,'HDC OP visit (หน้าเวป)'!$A$4:$R$91,5,FALSE),"")</f>
        <v>79176</v>
      </c>
      <c r="I31" s="49">
        <f>IFERROR(VLOOKUP(C31,'HDC OP visit (หน้าเวป)'!$A$4:$R$91,6,FALSE),"")</f>
        <v>4.03</v>
      </c>
      <c r="J31" s="49">
        <f>IFERROR(VLOOKUP(C31,'HDC OP visit (หน้าเวป)'!$A$4:$R$91,7,FALSE),"")</f>
        <v>6240</v>
      </c>
      <c r="K31" s="49">
        <f>IFERROR(VLOOKUP(C31,'HDC OP visit (หน้าเวป)'!$A$4:$R$91,8,FALSE),"")</f>
        <v>4994</v>
      </c>
      <c r="L31" s="49">
        <f>IFERROR(VLOOKUP(C31,'HDC OP visit (หน้าเวป)'!$A$4:$R$91,9,FALSE),"")</f>
        <v>7318</v>
      </c>
      <c r="M31" s="49">
        <f>IFERROR(VLOOKUP(C31,'HDC OP visit (หน้าเวป)'!$A$4:$R$91,10,FALSE),"")</f>
        <v>6810</v>
      </c>
      <c r="N31" s="49">
        <f>IFERROR(VLOOKUP(C31,'HDC OP visit (หน้าเวป)'!$A$4:$R$91,11,FALSE),"")</f>
        <v>5798</v>
      </c>
      <c r="O31" s="49">
        <f>IFERROR(VLOOKUP(C31,'HDC OP visit (หน้าเวป)'!$A$4:$R$91,12,FALSE),"")</f>
        <v>7414</v>
      </c>
      <c r="P31" s="49">
        <f>IFERROR(VLOOKUP(C31,'HDC OP visit (หน้าเวป)'!$A$4:$R$91,13,FALSE),"")</f>
        <v>5854</v>
      </c>
      <c r="Q31" s="49">
        <f>IFERROR(VLOOKUP(C31,'HDC OP visit (หน้าเวป)'!$A$4:$R$91,14,FALSE),"")</f>
        <v>6197</v>
      </c>
      <c r="R31" s="49">
        <f>IFERROR(VLOOKUP(C31,'HDC OP visit (หน้าเวป)'!$A$4:$R$91,15,FALSE),"")</f>
        <v>6865</v>
      </c>
      <c r="S31" s="49">
        <f>IFERROR(VLOOKUP(C31,'HDC OP visit (หน้าเวป)'!$A$4:$R$91,16,FALSE),"")</f>
        <v>6500</v>
      </c>
      <c r="T31" s="49">
        <f>IFERROR(VLOOKUP(C31,'HDC OP visit (หน้าเวป)'!$A$4:$R$91,17,FALSE),"")</f>
        <v>10184</v>
      </c>
      <c r="U31" s="39"/>
    </row>
    <row r="32" spans="1:21">
      <c r="A32" s="5">
        <v>28</v>
      </c>
      <c r="B32" s="6" t="s">
        <v>67</v>
      </c>
      <c r="C32" s="5">
        <v>11036</v>
      </c>
      <c r="D32" s="6" t="s">
        <v>83</v>
      </c>
      <c r="E32" s="7" t="s">
        <v>39</v>
      </c>
      <c r="F32" s="37">
        <f t="shared" si="0"/>
        <v>223866</v>
      </c>
      <c r="G32" s="49">
        <f>IFERROR(VLOOKUP(C32,'HDC OP visit (หน้าเวป)'!$A$4:$R$91,4,FALSE),"")</f>
        <v>66107</v>
      </c>
      <c r="H32" s="49">
        <f>IFERROR(VLOOKUP(C32,'HDC OP visit (หน้าเวป)'!$A$4:$R$91,5,FALSE),"")</f>
        <v>232266</v>
      </c>
      <c r="I32" s="49">
        <f>IFERROR(VLOOKUP(C32,'HDC OP visit (หน้าเวป)'!$A$4:$R$91,6,FALSE),"")</f>
        <v>3.51</v>
      </c>
      <c r="J32" s="49">
        <f>IFERROR(VLOOKUP(C32,'HDC OP visit (หน้าเวป)'!$A$4:$R$91,7,FALSE),"")</f>
        <v>17095</v>
      </c>
      <c r="K32" s="49">
        <f>IFERROR(VLOOKUP(C32,'HDC OP visit (หน้าเวป)'!$A$4:$R$91,8,FALSE),"")</f>
        <v>18122</v>
      </c>
      <c r="L32" s="49">
        <f>IFERROR(VLOOKUP(C32,'HDC OP visit (หน้าเวป)'!$A$4:$R$91,9,FALSE),"")</f>
        <v>18146</v>
      </c>
      <c r="M32" s="49">
        <f>IFERROR(VLOOKUP(C32,'HDC OP visit (หน้าเวป)'!$A$4:$R$91,10,FALSE),"")</f>
        <v>15789</v>
      </c>
      <c r="N32" s="49">
        <f>IFERROR(VLOOKUP(C32,'HDC OP visit (หน้าเวป)'!$A$4:$R$91,11,FALSE),"")</f>
        <v>16385</v>
      </c>
      <c r="O32" s="49">
        <f>IFERROR(VLOOKUP(C32,'HDC OP visit (หน้าเวป)'!$A$4:$R$91,12,FALSE),"")</f>
        <v>23335</v>
      </c>
      <c r="P32" s="49">
        <f>IFERROR(VLOOKUP(C32,'HDC OP visit (หน้าเวป)'!$A$4:$R$91,13,FALSE),"")</f>
        <v>15823</v>
      </c>
      <c r="Q32" s="49">
        <f>IFERROR(VLOOKUP(C32,'HDC OP visit (หน้าเวป)'!$A$4:$R$91,14,FALSE),"")</f>
        <v>17542</v>
      </c>
      <c r="R32" s="49">
        <f>IFERROR(VLOOKUP(C32,'HDC OP visit (หน้าเวป)'!$A$4:$R$91,15,FALSE),"")</f>
        <v>20891</v>
      </c>
      <c r="S32" s="49">
        <f>IFERROR(VLOOKUP(C32,'HDC OP visit (หน้าเวป)'!$A$4:$R$91,16,FALSE),"")</f>
        <v>26853</v>
      </c>
      <c r="T32" s="49">
        <f>IFERROR(VLOOKUP(C32,'HDC OP visit (หน้าเวป)'!$A$4:$R$91,17,FALSE),"")</f>
        <v>33885</v>
      </c>
      <c r="U32" s="39"/>
    </row>
    <row r="33" spans="1:21">
      <c r="A33" s="5">
        <v>29</v>
      </c>
      <c r="B33" s="6" t="s">
        <v>67</v>
      </c>
      <c r="C33" s="5">
        <v>11037</v>
      </c>
      <c r="D33" s="6" t="s">
        <v>85</v>
      </c>
      <c r="E33" s="7" t="s">
        <v>26</v>
      </c>
      <c r="F33" s="37">
        <f t="shared" si="0"/>
        <v>72598</v>
      </c>
      <c r="G33" s="49">
        <f>IFERROR(VLOOKUP(C33,'HDC OP visit (หน้าเวป)'!$A$4:$R$91,4,FALSE),"")</f>
        <v>19204</v>
      </c>
      <c r="H33" s="49">
        <f>IFERROR(VLOOKUP(C33,'HDC OP visit (หน้าเวป)'!$A$4:$R$91,5,FALSE),"")</f>
        <v>73886</v>
      </c>
      <c r="I33" s="49">
        <f>IFERROR(VLOOKUP(C33,'HDC OP visit (หน้าเวป)'!$A$4:$R$91,6,FALSE),"")</f>
        <v>3.85</v>
      </c>
      <c r="J33" s="49">
        <f>IFERROR(VLOOKUP(C33,'HDC OP visit (หน้าเวป)'!$A$4:$R$91,7,FALSE),"")</f>
        <v>6199</v>
      </c>
      <c r="K33" s="49">
        <f>IFERROR(VLOOKUP(C33,'HDC OP visit (หน้าเวป)'!$A$4:$R$91,8,FALSE),"")</f>
        <v>6494</v>
      </c>
      <c r="L33" s="49">
        <f>IFERROR(VLOOKUP(C33,'HDC OP visit (หน้าเวป)'!$A$4:$R$91,9,FALSE),"")</f>
        <v>8504</v>
      </c>
      <c r="M33" s="49">
        <f>IFERROR(VLOOKUP(C33,'HDC OP visit (หน้าเวป)'!$A$4:$R$91,10,FALSE),"")</f>
        <v>7300</v>
      </c>
      <c r="N33" s="49">
        <f>IFERROR(VLOOKUP(C33,'HDC OP visit (หน้าเวป)'!$A$4:$R$91,11,FALSE),"")</f>
        <v>4919</v>
      </c>
      <c r="O33" s="49">
        <f>IFERROR(VLOOKUP(C33,'HDC OP visit (หน้าเวป)'!$A$4:$R$91,12,FALSE),"")</f>
        <v>6459</v>
      </c>
      <c r="P33" s="49">
        <f>IFERROR(VLOOKUP(C33,'HDC OP visit (หน้าเวป)'!$A$4:$R$91,13,FALSE),"")</f>
        <v>6374</v>
      </c>
      <c r="Q33" s="49">
        <f>IFERROR(VLOOKUP(C33,'HDC OP visit (หน้าเวป)'!$A$4:$R$91,14,FALSE),"")</f>
        <v>4940</v>
      </c>
      <c r="R33" s="49">
        <f>IFERROR(VLOOKUP(C33,'HDC OP visit (หน้าเวป)'!$A$4:$R$91,15,FALSE),"")</f>
        <v>6690</v>
      </c>
      <c r="S33" s="49">
        <f>IFERROR(VLOOKUP(C33,'HDC OP visit (หน้าเวป)'!$A$4:$R$91,16,FALSE),"")</f>
        <v>5469</v>
      </c>
      <c r="T33" s="49">
        <f>IFERROR(VLOOKUP(C33,'HDC OP visit (หน้าเวป)'!$A$4:$R$91,17,FALSE),"")</f>
        <v>9250</v>
      </c>
      <c r="U33" s="39"/>
    </row>
    <row r="34" spans="1:21">
      <c r="A34" s="5">
        <v>30</v>
      </c>
      <c r="B34" s="6" t="s">
        <v>67</v>
      </c>
      <c r="C34" s="5">
        <v>11038</v>
      </c>
      <c r="D34" s="6" t="s">
        <v>87</v>
      </c>
      <c r="E34" s="7" t="s">
        <v>26</v>
      </c>
      <c r="F34" s="37">
        <f t="shared" si="0"/>
        <v>62724</v>
      </c>
      <c r="G34" s="49">
        <f>IFERROR(VLOOKUP(C34,'HDC OP visit (หน้าเวป)'!$A$4:$R$91,4,FALSE),"")</f>
        <v>16076</v>
      </c>
      <c r="H34" s="49">
        <f>IFERROR(VLOOKUP(C34,'HDC OP visit (หน้าเวป)'!$A$4:$R$91,5,FALSE),"")</f>
        <v>68083</v>
      </c>
      <c r="I34" s="49">
        <f>IFERROR(VLOOKUP(C34,'HDC OP visit (หน้าเวป)'!$A$4:$R$91,6,FALSE),"")</f>
        <v>4.24</v>
      </c>
      <c r="J34" s="49">
        <f>IFERROR(VLOOKUP(C34,'HDC OP visit (หน้าเวป)'!$A$4:$R$91,7,FALSE),"")</f>
        <v>5508</v>
      </c>
      <c r="K34" s="49">
        <f>IFERROR(VLOOKUP(C34,'HDC OP visit (หน้าเวป)'!$A$4:$R$91,8,FALSE),"")</f>
        <v>5250</v>
      </c>
      <c r="L34" s="49">
        <f>IFERROR(VLOOKUP(C34,'HDC OP visit (หน้าเวป)'!$A$4:$R$91,9,FALSE),"")</f>
        <v>5263</v>
      </c>
      <c r="M34" s="49">
        <f>IFERROR(VLOOKUP(C34,'HDC OP visit (หน้าเวป)'!$A$4:$R$91,10,FALSE),"")</f>
        <v>5958</v>
      </c>
      <c r="N34" s="49">
        <f>IFERROR(VLOOKUP(C34,'HDC OP visit (หน้าเวป)'!$A$4:$R$91,11,FALSE),"")</f>
        <v>4624</v>
      </c>
      <c r="O34" s="49">
        <f>IFERROR(VLOOKUP(C34,'HDC OP visit (หน้าเวป)'!$A$4:$R$91,12,FALSE),"")</f>
        <v>7063</v>
      </c>
      <c r="P34" s="49">
        <f>IFERROR(VLOOKUP(C34,'HDC OP visit (หน้าเวป)'!$A$4:$R$91,13,FALSE),"")</f>
        <v>5238</v>
      </c>
      <c r="Q34" s="49">
        <f>IFERROR(VLOOKUP(C34,'HDC OP visit (หน้าเวป)'!$A$4:$R$91,14,FALSE),"")</f>
        <v>4363</v>
      </c>
      <c r="R34" s="49">
        <f>IFERROR(VLOOKUP(C34,'HDC OP visit (หน้าเวป)'!$A$4:$R$91,15,FALSE),"")</f>
        <v>4880</v>
      </c>
      <c r="S34" s="49">
        <f>IFERROR(VLOOKUP(C34,'HDC OP visit (หน้าเวป)'!$A$4:$R$91,16,FALSE),"")</f>
        <v>5254</v>
      </c>
      <c r="T34" s="49">
        <f>IFERROR(VLOOKUP(C34,'HDC OP visit (หน้าเวป)'!$A$4:$R$91,17,FALSE),"")</f>
        <v>9323</v>
      </c>
      <c r="U34" s="39"/>
    </row>
    <row r="35" spans="1:21">
      <c r="A35" s="5">
        <v>31</v>
      </c>
      <c r="B35" s="6" t="s">
        <v>67</v>
      </c>
      <c r="C35" s="5">
        <v>11039</v>
      </c>
      <c r="D35" s="6" t="s">
        <v>89</v>
      </c>
      <c r="E35" s="7" t="s">
        <v>26</v>
      </c>
      <c r="F35" s="37">
        <f t="shared" si="0"/>
        <v>98326</v>
      </c>
      <c r="G35" s="49">
        <f>IFERROR(VLOOKUP(C35,'HDC OP visit (หน้าเวป)'!$A$4:$R$91,4,FALSE),"")</f>
        <v>25816</v>
      </c>
      <c r="H35" s="49">
        <f>IFERROR(VLOOKUP(C35,'HDC OP visit (หน้าเวป)'!$A$4:$R$91,5,FALSE),"")</f>
        <v>104472</v>
      </c>
      <c r="I35" s="49">
        <f>IFERROR(VLOOKUP(C35,'HDC OP visit (หน้าเวป)'!$A$4:$R$91,6,FALSE),"")</f>
        <v>4.05</v>
      </c>
      <c r="J35" s="49">
        <f>IFERROR(VLOOKUP(C35,'HDC OP visit (หน้าเวป)'!$A$4:$R$91,7,FALSE),"")</f>
        <v>8157</v>
      </c>
      <c r="K35" s="49">
        <f>IFERROR(VLOOKUP(C35,'HDC OP visit (หน้าเวป)'!$A$4:$R$91,8,FALSE),"")</f>
        <v>9682</v>
      </c>
      <c r="L35" s="49">
        <f>IFERROR(VLOOKUP(C35,'HDC OP visit (หน้าเวป)'!$A$4:$R$91,9,FALSE),"")</f>
        <v>9381</v>
      </c>
      <c r="M35" s="49">
        <f>IFERROR(VLOOKUP(C35,'HDC OP visit (หน้าเวป)'!$A$4:$R$91,10,FALSE),"")</f>
        <v>11360</v>
      </c>
      <c r="N35" s="49">
        <f>IFERROR(VLOOKUP(C35,'HDC OP visit (หน้าเวป)'!$A$4:$R$91,11,FALSE),"")</f>
        <v>7867</v>
      </c>
      <c r="O35" s="49">
        <f>IFERROR(VLOOKUP(C35,'HDC OP visit (หน้าเวป)'!$A$4:$R$91,12,FALSE),"")</f>
        <v>8077</v>
      </c>
      <c r="P35" s="49">
        <f>IFERROR(VLOOKUP(C35,'HDC OP visit (หน้าเวป)'!$A$4:$R$91,13,FALSE),"")</f>
        <v>8084</v>
      </c>
      <c r="Q35" s="49">
        <f>IFERROR(VLOOKUP(C35,'HDC OP visit (หน้าเวป)'!$A$4:$R$91,14,FALSE),"")</f>
        <v>7711</v>
      </c>
      <c r="R35" s="49">
        <f>IFERROR(VLOOKUP(C35,'HDC OP visit (หน้าเวป)'!$A$4:$R$91,15,FALSE),"")</f>
        <v>7131</v>
      </c>
      <c r="S35" s="49">
        <f>IFERROR(VLOOKUP(C35,'HDC OP visit (หน้าเวป)'!$A$4:$R$91,16,FALSE),"")</f>
        <v>7889</v>
      </c>
      <c r="T35" s="49">
        <f>IFERROR(VLOOKUP(C35,'HDC OP visit (หน้าเวป)'!$A$4:$R$91,17,FALSE),"")</f>
        <v>12987</v>
      </c>
      <c r="U35" s="39"/>
    </row>
    <row r="36" spans="1:21">
      <c r="A36" s="5">
        <v>32</v>
      </c>
      <c r="B36" s="6" t="s">
        <v>67</v>
      </c>
      <c r="C36" s="5">
        <v>11447</v>
      </c>
      <c r="D36" s="6" t="s">
        <v>91</v>
      </c>
      <c r="E36" s="7" t="s">
        <v>46</v>
      </c>
      <c r="F36" s="37">
        <f t="shared" si="0"/>
        <v>125146</v>
      </c>
      <c r="G36" s="49">
        <f>IFERROR(VLOOKUP(C36,'HDC OP visit (หน้าเวป)'!$A$4:$R$91,4,FALSE),"")</f>
        <v>33766</v>
      </c>
      <c r="H36" s="49">
        <f>IFERROR(VLOOKUP(C36,'HDC OP visit (หน้าเวป)'!$A$4:$R$91,5,FALSE),"")</f>
        <v>128249</v>
      </c>
      <c r="I36" s="49">
        <f>IFERROR(VLOOKUP(C36,'HDC OP visit (หน้าเวป)'!$A$4:$R$91,6,FALSE),"")</f>
        <v>3.8</v>
      </c>
      <c r="J36" s="49">
        <f>IFERROR(VLOOKUP(C36,'HDC OP visit (หน้าเวป)'!$A$4:$R$91,7,FALSE),"")</f>
        <v>10799</v>
      </c>
      <c r="K36" s="49">
        <f>IFERROR(VLOOKUP(C36,'HDC OP visit (หน้าเวป)'!$A$4:$R$91,8,FALSE),"")</f>
        <v>10704</v>
      </c>
      <c r="L36" s="49">
        <f>IFERROR(VLOOKUP(C36,'HDC OP visit (หน้าเวป)'!$A$4:$R$91,9,FALSE),"")</f>
        <v>11118</v>
      </c>
      <c r="M36" s="49">
        <f>IFERROR(VLOOKUP(C36,'HDC OP visit (หน้าเวป)'!$A$4:$R$91,10,FALSE),"")</f>
        <v>9699</v>
      </c>
      <c r="N36" s="49">
        <f>IFERROR(VLOOKUP(C36,'HDC OP visit (หน้าเวป)'!$A$4:$R$91,11,FALSE),"")</f>
        <v>11149</v>
      </c>
      <c r="O36" s="49">
        <f>IFERROR(VLOOKUP(C36,'HDC OP visit (หน้าเวป)'!$A$4:$R$91,12,FALSE),"")</f>
        <v>13978</v>
      </c>
      <c r="P36" s="49">
        <f>IFERROR(VLOOKUP(C36,'HDC OP visit (หน้าเวป)'!$A$4:$R$91,13,FALSE),"")</f>
        <v>9372</v>
      </c>
      <c r="Q36" s="49">
        <f>IFERROR(VLOOKUP(C36,'HDC OP visit (หน้าเวป)'!$A$4:$R$91,14,FALSE),"")</f>
        <v>8381</v>
      </c>
      <c r="R36" s="49">
        <f>IFERROR(VLOOKUP(C36,'HDC OP visit (หน้าเวป)'!$A$4:$R$91,15,FALSE),"")</f>
        <v>12215</v>
      </c>
      <c r="S36" s="49">
        <f>IFERROR(VLOOKUP(C36,'HDC OP visit (หน้าเวป)'!$A$4:$R$91,16,FALSE),"")</f>
        <v>11157</v>
      </c>
      <c r="T36" s="49">
        <f>IFERROR(VLOOKUP(C36,'HDC OP visit (หน้าเวป)'!$A$4:$R$91,17,FALSE),"")</f>
        <v>16574</v>
      </c>
      <c r="U36" s="39"/>
    </row>
    <row r="37" spans="1:21">
      <c r="A37" s="5">
        <v>33</v>
      </c>
      <c r="B37" s="6" t="s">
        <v>67</v>
      </c>
      <c r="C37" s="5">
        <v>14133</v>
      </c>
      <c r="D37" s="6" t="s">
        <v>93</v>
      </c>
      <c r="E37" s="7" t="s">
        <v>26</v>
      </c>
      <c r="F37" s="37">
        <f t="shared" si="0"/>
        <v>75482</v>
      </c>
      <c r="G37" s="49">
        <f>IFERROR(VLOOKUP(C37,'HDC OP visit (หน้าเวป)'!$A$4:$R$91,4,FALSE),"")</f>
        <v>20389</v>
      </c>
      <c r="H37" s="49">
        <f>IFERROR(VLOOKUP(C37,'HDC OP visit (หน้าเวป)'!$A$4:$R$91,5,FALSE),"")</f>
        <v>80086</v>
      </c>
      <c r="I37" s="49">
        <f>IFERROR(VLOOKUP(C37,'HDC OP visit (หน้าเวป)'!$A$4:$R$91,6,FALSE),"")</f>
        <v>3.93</v>
      </c>
      <c r="J37" s="49">
        <f>IFERROR(VLOOKUP(C37,'HDC OP visit (หน้าเวป)'!$A$4:$R$91,7,FALSE),"")</f>
        <v>7527</v>
      </c>
      <c r="K37" s="49">
        <f>IFERROR(VLOOKUP(C37,'HDC OP visit (หน้าเวป)'!$A$4:$R$91,8,FALSE),"")</f>
        <v>6646</v>
      </c>
      <c r="L37" s="49">
        <f>IFERROR(VLOOKUP(C37,'HDC OP visit (หน้าเวป)'!$A$4:$R$91,9,FALSE),"")</f>
        <v>6369</v>
      </c>
      <c r="M37" s="49">
        <f>IFERROR(VLOOKUP(C37,'HDC OP visit (หน้าเวป)'!$A$4:$R$91,10,FALSE),"")</f>
        <v>6617</v>
      </c>
      <c r="N37" s="49">
        <f>IFERROR(VLOOKUP(C37,'HDC OP visit (หน้าเวป)'!$A$4:$R$91,11,FALSE),"")</f>
        <v>5934</v>
      </c>
      <c r="O37" s="49">
        <f>IFERROR(VLOOKUP(C37,'HDC OP visit (หน้าเวป)'!$A$4:$R$91,12,FALSE),"")</f>
        <v>7471</v>
      </c>
      <c r="P37" s="49">
        <f>IFERROR(VLOOKUP(C37,'HDC OP visit (หน้าเวป)'!$A$4:$R$91,13,FALSE),"")</f>
        <v>5771</v>
      </c>
      <c r="Q37" s="49">
        <f>IFERROR(VLOOKUP(C37,'HDC OP visit (หน้าเวป)'!$A$4:$R$91,14,FALSE),"")</f>
        <v>6032</v>
      </c>
      <c r="R37" s="49">
        <f>IFERROR(VLOOKUP(C37,'HDC OP visit (หน้าเวป)'!$A$4:$R$91,15,FALSE),"")</f>
        <v>6731</v>
      </c>
      <c r="S37" s="49">
        <f>IFERROR(VLOOKUP(C37,'HDC OP visit (หน้าเวป)'!$A$4:$R$91,16,FALSE),"")</f>
        <v>6566</v>
      </c>
      <c r="T37" s="49">
        <f>IFERROR(VLOOKUP(C37,'HDC OP visit (หน้าเวป)'!$A$4:$R$91,17,FALSE),"")</f>
        <v>9818</v>
      </c>
      <c r="U37" s="39"/>
    </row>
    <row r="38" spans="1:21">
      <c r="A38" s="5">
        <v>34</v>
      </c>
      <c r="B38" s="6" t="s">
        <v>67</v>
      </c>
      <c r="C38" s="5">
        <v>28861</v>
      </c>
      <c r="D38" s="6" t="s">
        <v>95</v>
      </c>
      <c r="E38" s="7" t="s">
        <v>49</v>
      </c>
      <c r="F38" s="37">
        <f t="shared" si="0"/>
        <v>50416</v>
      </c>
      <c r="G38" s="49">
        <f>IFERROR(VLOOKUP(C38,'HDC OP visit (หน้าเวป)'!$A$4:$R$91,4,FALSE),"")</f>
        <v>17178</v>
      </c>
      <c r="H38" s="49">
        <f>IFERROR(VLOOKUP(C38,'HDC OP visit (หน้าเวป)'!$A$4:$R$91,5,FALSE),"")</f>
        <v>53988</v>
      </c>
      <c r="I38" s="49">
        <f>IFERROR(VLOOKUP(C38,'HDC OP visit (หน้าเวป)'!$A$4:$R$91,6,FALSE),"")</f>
        <v>3.14</v>
      </c>
      <c r="J38" s="49">
        <f>IFERROR(VLOOKUP(C38,'HDC OP visit (หน้าเวป)'!$A$4:$R$91,7,FALSE),"")</f>
        <v>4397</v>
      </c>
      <c r="K38" s="49">
        <f>IFERROR(VLOOKUP(C38,'HDC OP visit (หน้าเวป)'!$A$4:$R$91,8,FALSE),"")</f>
        <v>3907</v>
      </c>
      <c r="L38" s="49">
        <f>IFERROR(VLOOKUP(C38,'HDC OP visit (หน้าเวป)'!$A$4:$R$91,9,FALSE),"")</f>
        <v>4236</v>
      </c>
      <c r="M38" s="49">
        <f>IFERROR(VLOOKUP(C38,'HDC OP visit (หน้าเวป)'!$A$4:$R$91,10,FALSE),"")</f>
        <v>4385</v>
      </c>
      <c r="N38" s="49">
        <f>IFERROR(VLOOKUP(C38,'HDC OP visit (หน้าเวป)'!$A$4:$R$91,11,FALSE),"")</f>
        <v>4582</v>
      </c>
      <c r="O38" s="49">
        <f>IFERROR(VLOOKUP(C38,'HDC OP visit (หน้าเวป)'!$A$4:$R$91,12,FALSE),"")</f>
        <v>5327</v>
      </c>
      <c r="P38" s="49">
        <f>IFERROR(VLOOKUP(C38,'HDC OP visit (หน้าเวป)'!$A$4:$R$91,13,FALSE),"")</f>
        <v>4058</v>
      </c>
      <c r="Q38" s="49">
        <f>IFERROR(VLOOKUP(C38,'HDC OP visit (หน้าเวป)'!$A$4:$R$91,14,FALSE),"")</f>
        <v>3138</v>
      </c>
      <c r="R38" s="49">
        <f>IFERROR(VLOOKUP(C38,'HDC OP visit (หน้าเวป)'!$A$4:$R$91,15,FALSE),"")</f>
        <v>4591</v>
      </c>
      <c r="S38" s="49">
        <f>IFERROR(VLOOKUP(C38,'HDC OP visit (หน้าเวป)'!$A$4:$R$91,16,FALSE),"")</f>
        <v>4399</v>
      </c>
      <c r="T38" s="49">
        <f>IFERROR(VLOOKUP(C38,'HDC OP visit (หน้าเวป)'!$A$4:$R$91,17,FALSE),"")</f>
        <v>7396</v>
      </c>
      <c r="U38" s="39"/>
    </row>
    <row r="39" spans="1:21">
      <c r="A39" s="5">
        <v>35</v>
      </c>
      <c r="B39" s="6" t="s">
        <v>96</v>
      </c>
      <c r="C39" s="5">
        <v>10710</v>
      </c>
      <c r="D39" s="6" t="s">
        <v>98</v>
      </c>
      <c r="E39" s="7" t="s">
        <v>99</v>
      </c>
      <c r="F39" s="37">
        <f t="shared" si="0"/>
        <v>576409</v>
      </c>
      <c r="G39" s="49">
        <f>IFERROR(VLOOKUP(C39,'HDC OP visit (หน้าเวป)'!$A$4:$R$91,4,FALSE),"")</f>
        <v>122444</v>
      </c>
      <c r="H39" s="49">
        <f>IFERROR(VLOOKUP(C39,'HDC OP visit (หน้าเวป)'!$A$4:$R$91,5,FALSE),"")</f>
        <v>576409</v>
      </c>
      <c r="I39" s="49">
        <f>IFERROR(VLOOKUP(C39,'HDC OP visit (หน้าเวป)'!$A$4:$R$91,6,FALSE),"")</f>
        <v>4.71</v>
      </c>
      <c r="J39" s="49">
        <f>IFERROR(VLOOKUP(C39,'HDC OP visit (หน้าเวป)'!$A$4:$R$91,7,FALSE),"")</f>
        <v>64502</v>
      </c>
      <c r="K39" s="49">
        <f>IFERROR(VLOOKUP(C39,'HDC OP visit (หน้าเวป)'!$A$4:$R$91,8,FALSE),"")</f>
        <v>65548</v>
      </c>
      <c r="L39" s="49">
        <f>IFERROR(VLOOKUP(C39,'HDC OP visit (หน้าเวป)'!$A$4:$R$91,9,FALSE),"")</f>
        <v>66658</v>
      </c>
      <c r="M39" s="49">
        <f>IFERROR(VLOOKUP(C39,'HDC OP visit (หน้าเวป)'!$A$4:$R$91,10,FALSE),"")</f>
        <v>63660</v>
      </c>
      <c r="N39" s="49">
        <f>IFERROR(VLOOKUP(C39,'HDC OP visit (หน้าเวป)'!$A$4:$R$91,11,FALSE),"")</f>
        <v>61553</v>
      </c>
      <c r="O39" s="49">
        <f>IFERROR(VLOOKUP(C39,'HDC OP visit (หน้าเวป)'!$A$4:$R$91,12,FALSE),"")</f>
        <v>74345</v>
      </c>
      <c r="P39" s="49">
        <f>IFERROR(VLOOKUP(C39,'HDC OP visit (หน้าเวป)'!$A$4:$R$91,13,FALSE),"")</f>
        <v>60685</v>
      </c>
      <c r="Q39" s="49">
        <f>IFERROR(VLOOKUP(C39,'HDC OP visit (หน้าเวป)'!$A$4:$R$91,14,FALSE),"")</f>
        <v>58317</v>
      </c>
      <c r="R39" s="49">
        <f>IFERROR(VLOOKUP(C39,'HDC OP visit (หน้าเวป)'!$A$4:$R$91,15,FALSE),"")</f>
        <v>61141</v>
      </c>
      <c r="S39" s="49">
        <f>IFERROR(VLOOKUP(C39,'HDC OP visit (หน้าเวป)'!$A$4:$R$91,16,FALSE),"")</f>
        <v>0</v>
      </c>
      <c r="T39" s="49">
        <f>IFERROR(VLOOKUP(C39,'HDC OP visit (หน้าเวป)'!$A$4:$R$91,17,FALSE),"")</f>
        <v>0</v>
      </c>
      <c r="U39" s="39"/>
    </row>
    <row r="40" spans="1:21">
      <c r="A40" s="5">
        <v>36</v>
      </c>
      <c r="B40" s="6" t="s">
        <v>96</v>
      </c>
      <c r="C40" s="5">
        <v>11089</v>
      </c>
      <c r="D40" s="6" t="s">
        <v>101</v>
      </c>
      <c r="E40" s="7" t="s">
        <v>26</v>
      </c>
      <c r="F40" s="37">
        <f t="shared" si="0"/>
        <v>62633</v>
      </c>
      <c r="G40" s="49">
        <f>IFERROR(VLOOKUP(C40,'HDC OP visit (หน้าเวป)'!$A$4:$R$91,4,FALSE),"")</f>
        <v>16735</v>
      </c>
      <c r="H40" s="49">
        <f>IFERROR(VLOOKUP(C40,'HDC OP visit (หน้าเวป)'!$A$4:$R$91,5,FALSE),"")</f>
        <v>62633</v>
      </c>
      <c r="I40" s="49">
        <f>IFERROR(VLOOKUP(C40,'HDC OP visit (หน้าเวป)'!$A$4:$R$91,6,FALSE),"")</f>
        <v>3.74</v>
      </c>
      <c r="J40" s="49">
        <f>IFERROR(VLOOKUP(C40,'HDC OP visit (หน้าเวป)'!$A$4:$R$91,7,FALSE),"")</f>
        <v>8059</v>
      </c>
      <c r="K40" s="49">
        <f>IFERROR(VLOOKUP(C40,'HDC OP visit (หน้าเวป)'!$A$4:$R$91,8,FALSE),"")</f>
        <v>8064</v>
      </c>
      <c r="L40" s="49">
        <f>IFERROR(VLOOKUP(C40,'HDC OP visit (หน้าเวป)'!$A$4:$R$91,9,FALSE),"")</f>
        <v>8106</v>
      </c>
      <c r="M40" s="49">
        <f>IFERROR(VLOOKUP(C40,'HDC OP visit (หน้าเวป)'!$A$4:$R$91,10,FALSE),"")</f>
        <v>8224</v>
      </c>
      <c r="N40" s="49">
        <f>IFERROR(VLOOKUP(C40,'HDC OP visit (หน้าเวป)'!$A$4:$R$91,11,FALSE),"")</f>
        <v>7561</v>
      </c>
      <c r="O40" s="49">
        <f>IFERROR(VLOOKUP(C40,'HDC OP visit (หน้าเวป)'!$A$4:$R$91,12,FALSE),"")</f>
        <v>8545</v>
      </c>
      <c r="P40" s="49">
        <f>IFERROR(VLOOKUP(C40,'HDC OP visit (หน้าเวป)'!$A$4:$R$91,13,FALSE),"")</f>
        <v>6771</v>
      </c>
      <c r="Q40" s="49">
        <f>IFERROR(VLOOKUP(C40,'HDC OP visit (หน้าเวป)'!$A$4:$R$91,14,FALSE),"")</f>
        <v>6926</v>
      </c>
      <c r="R40" s="49">
        <f>IFERROR(VLOOKUP(C40,'HDC OP visit (หน้าเวป)'!$A$4:$R$91,15,FALSE),"")</f>
        <v>0</v>
      </c>
      <c r="S40" s="49">
        <f>IFERROR(VLOOKUP(C40,'HDC OP visit (หน้าเวป)'!$A$4:$R$91,16,FALSE),"")</f>
        <v>377</v>
      </c>
      <c r="T40" s="49">
        <f>IFERROR(VLOOKUP(C40,'HDC OP visit (หน้าเวป)'!$A$4:$R$91,17,FALSE),"")</f>
        <v>0</v>
      </c>
      <c r="U40" s="39"/>
    </row>
    <row r="41" spans="1:21">
      <c r="A41" s="5">
        <v>37</v>
      </c>
      <c r="B41" s="6" t="s">
        <v>96</v>
      </c>
      <c r="C41" s="5">
        <v>11090</v>
      </c>
      <c r="D41" s="6" t="s">
        <v>103</v>
      </c>
      <c r="E41" s="7" t="s">
        <v>26</v>
      </c>
      <c r="F41" s="37">
        <f t="shared" si="0"/>
        <v>46513</v>
      </c>
      <c r="G41" s="49">
        <f>IFERROR(VLOOKUP(C41,'HDC OP visit (หน้าเวป)'!$A$4:$R$91,4,FALSE),"")</f>
        <v>13957</v>
      </c>
      <c r="H41" s="49">
        <f>IFERROR(VLOOKUP(C41,'HDC OP visit (หน้าเวป)'!$A$4:$R$91,5,FALSE),"")</f>
        <v>46512</v>
      </c>
      <c r="I41" s="49">
        <f>IFERROR(VLOOKUP(C41,'HDC OP visit (หน้าเวป)'!$A$4:$R$91,6,FALSE),"")</f>
        <v>3.33</v>
      </c>
      <c r="J41" s="49">
        <f>IFERROR(VLOOKUP(C41,'HDC OP visit (หน้าเวป)'!$A$4:$R$91,7,FALSE),"")</f>
        <v>5495</v>
      </c>
      <c r="K41" s="49">
        <f>IFERROR(VLOOKUP(C41,'HDC OP visit (หน้าเวป)'!$A$4:$R$91,8,FALSE),"")</f>
        <v>5313</v>
      </c>
      <c r="L41" s="49">
        <f>IFERROR(VLOOKUP(C41,'HDC OP visit (หน้าเวป)'!$A$4:$R$91,9,FALSE),"")</f>
        <v>5618</v>
      </c>
      <c r="M41" s="49">
        <f>IFERROR(VLOOKUP(C41,'HDC OP visit (หน้าเวป)'!$A$4:$R$91,10,FALSE),"")</f>
        <v>5104</v>
      </c>
      <c r="N41" s="49">
        <f>IFERROR(VLOOKUP(C41,'HDC OP visit (หน้าเวป)'!$A$4:$R$91,11,FALSE),"")</f>
        <v>4729</v>
      </c>
      <c r="O41" s="49">
        <f>IFERROR(VLOOKUP(C41,'HDC OP visit (หน้าเวป)'!$A$4:$R$91,12,FALSE),"")</f>
        <v>5254</v>
      </c>
      <c r="P41" s="49">
        <f>IFERROR(VLOOKUP(C41,'HDC OP visit (หน้าเวป)'!$A$4:$R$91,13,FALSE),"")</f>
        <v>4135</v>
      </c>
      <c r="Q41" s="49">
        <f>IFERROR(VLOOKUP(C41,'HDC OP visit (หน้าเวป)'!$A$4:$R$91,14,FALSE),"")</f>
        <v>4790</v>
      </c>
      <c r="R41" s="49">
        <f>IFERROR(VLOOKUP(C41,'HDC OP visit (หน้าเวป)'!$A$4:$R$91,15,FALSE),"")</f>
        <v>6075</v>
      </c>
      <c r="S41" s="49">
        <f>IFERROR(VLOOKUP(C41,'HDC OP visit (หน้าเวป)'!$A$4:$R$91,16,FALSE),"")</f>
        <v>0</v>
      </c>
      <c r="T41" s="49">
        <f>IFERROR(VLOOKUP(C41,'HDC OP visit (หน้าเวป)'!$A$4:$R$91,17,FALSE),"")</f>
        <v>0</v>
      </c>
      <c r="U41" s="39"/>
    </row>
    <row r="42" spans="1:21">
      <c r="A42" s="5">
        <v>38</v>
      </c>
      <c r="B42" s="6" t="s">
        <v>96</v>
      </c>
      <c r="C42" s="5">
        <v>11091</v>
      </c>
      <c r="D42" s="6" t="s">
        <v>105</v>
      </c>
      <c r="E42" s="7" t="s">
        <v>26</v>
      </c>
      <c r="F42" s="37">
        <f t="shared" si="0"/>
        <v>76929</v>
      </c>
      <c r="G42" s="49">
        <f>IFERROR(VLOOKUP(C42,'HDC OP visit (หน้าเวป)'!$A$4:$R$91,4,FALSE),"")</f>
        <v>21703</v>
      </c>
      <c r="H42" s="49">
        <f>IFERROR(VLOOKUP(C42,'HDC OP visit (หน้าเวป)'!$A$4:$R$91,5,FALSE),"")</f>
        <v>76929</v>
      </c>
      <c r="I42" s="49">
        <f>IFERROR(VLOOKUP(C42,'HDC OP visit (หน้าเวป)'!$A$4:$R$91,6,FALSE),"")</f>
        <v>3.54</v>
      </c>
      <c r="J42" s="49">
        <f>IFERROR(VLOOKUP(C42,'HDC OP visit (หน้าเวป)'!$A$4:$R$91,7,FALSE),"")</f>
        <v>9438</v>
      </c>
      <c r="K42" s="49">
        <f>IFERROR(VLOOKUP(C42,'HDC OP visit (หน้าเวป)'!$A$4:$R$91,8,FALSE),"")</f>
        <v>8905</v>
      </c>
      <c r="L42" s="49">
        <f>IFERROR(VLOOKUP(C42,'HDC OP visit (หน้าเวป)'!$A$4:$R$91,9,FALSE),"")</f>
        <v>8443</v>
      </c>
      <c r="M42" s="49">
        <f>IFERROR(VLOOKUP(C42,'HDC OP visit (หน้าเวป)'!$A$4:$R$91,10,FALSE),"")</f>
        <v>9184</v>
      </c>
      <c r="N42" s="49">
        <f>IFERROR(VLOOKUP(C42,'HDC OP visit (หน้าเวป)'!$A$4:$R$91,11,FALSE),"")</f>
        <v>8105</v>
      </c>
      <c r="O42" s="49">
        <f>IFERROR(VLOOKUP(C42,'HDC OP visit (หน้าเวป)'!$A$4:$R$91,12,FALSE),"")</f>
        <v>8485</v>
      </c>
      <c r="P42" s="49">
        <f>IFERROR(VLOOKUP(C42,'HDC OP visit (หน้าเวป)'!$A$4:$R$91,13,FALSE),"")</f>
        <v>5668</v>
      </c>
      <c r="Q42" s="49">
        <f>IFERROR(VLOOKUP(C42,'HDC OP visit (หน้าเวป)'!$A$4:$R$91,14,FALSE),"")</f>
        <v>8319</v>
      </c>
      <c r="R42" s="49">
        <f>IFERROR(VLOOKUP(C42,'HDC OP visit (หน้าเวป)'!$A$4:$R$91,15,FALSE),"")</f>
        <v>9139</v>
      </c>
      <c r="S42" s="49">
        <f>IFERROR(VLOOKUP(C42,'HDC OP visit (หน้าเวป)'!$A$4:$R$91,16,FALSE),"")</f>
        <v>1243</v>
      </c>
      <c r="T42" s="49">
        <f>IFERROR(VLOOKUP(C42,'HDC OP visit (หน้าเวป)'!$A$4:$R$91,17,FALSE),"")</f>
        <v>0</v>
      </c>
      <c r="U42" s="39"/>
    </row>
    <row r="43" spans="1:21">
      <c r="A43" s="5">
        <v>39</v>
      </c>
      <c r="B43" s="6" t="s">
        <v>96</v>
      </c>
      <c r="C43" s="5">
        <v>11092</v>
      </c>
      <c r="D43" s="6" t="s">
        <v>107</v>
      </c>
      <c r="E43" s="7" t="s">
        <v>39</v>
      </c>
      <c r="F43" s="37">
        <f t="shared" si="0"/>
        <v>98887</v>
      </c>
      <c r="G43" s="49">
        <f>IFERROR(VLOOKUP(C43,'HDC OP visit (หน้าเวป)'!$A$4:$R$91,4,FALSE),"")</f>
        <v>29896</v>
      </c>
      <c r="H43" s="49">
        <f>IFERROR(VLOOKUP(C43,'HDC OP visit (หน้าเวป)'!$A$4:$R$91,5,FALSE),"")</f>
        <v>98881</v>
      </c>
      <c r="I43" s="49">
        <f>IFERROR(VLOOKUP(C43,'HDC OP visit (หน้าเวป)'!$A$4:$R$91,6,FALSE),"")</f>
        <v>3.31</v>
      </c>
      <c r="J43" s="49">
        <f>IFERROR(VLOOKUP(C43,'HDC OP visit (หน้าเวป)'!$A$4:$R$91,7,FALSE),"")</f>
        <v>11483</v>
      </c>
      <c r="K43" s="49">
        <f>IFERROR(VLOOKUP(C43,'HDC OP visit (หน้าเวป)'!$A$4:$R$91,8,FALSE),"")</f>
        <v>10260</v>
      </c>
      <c r="L43" s="49">
        <f>IFERROR(VLOOKUP(C43,'HDC OP visit (หน้าเวป)'!$A$4:$R$91,9,FALSE),"")</f>
        <v>12139</v>
      </c>
      <c r="M43" s="49">
        <f>IFERROR(VLOOKUP(C43,'HDC OP visit (หน้าเวป)'!$A$4:$R$91,10,FALSE),"")</f>
        <v>10158</v>
      </c>
      <c r="N43" s="49">
        <f>IFERROR(VLOOKUP(C43,'HDC OP visit (หน้าเวป)'!$A$4:$R$91,11,FALSE),"")</f>
        <v>9142</v>
      </c>
      <c r="O43" s="49">
        <f>IFERROR(VLOOKUP(C43,'HDC OP visit (หน้าเวป)'!$A$4:$R$91,12,FALSE),"")</f>
        <v>10941</v>
      </c>
      <c r="P43" s="49">
        <f>IFERROR(VLOOKUP(C43,'HDC OP visit (หน้าเวป)'!$A$4:$R$91,13,FALSE),"")</f>
        <v>9163</v>
      </c>
      <c r="Q43" s="49">
        <f>IFERROR(VLOOKUP(C43,'HDC OP visit (หน้าเวป)'!$A$4:$R$91,14,FALSE),"")</f>
        <v>9343</v>
      </c>
      <c r="R43" s="49">
        <f>IFERROR(VLOOKUP(C43,'HDC OP visit (หน้าเวป)'!$A$4:$R$91,15,FALSE),"")</f>
        <v>11983</v>
      </c>
      <c r="S43" s="49">
        <f>IFERROR(VLOOKUP(C43,'HDC OP visit (หน้าเวป)'!$A$4:$R$91,16,FALSE),"")</f>
        <v>4275</v>
      </c>
      <c r="T43" s="49">
        <f>IFERROR(VLOOKUP(C43,'HDC OP visit (หน้าเวป)'!$A$4:$R$91,17,FALSE),"")</f>
        <v>0</v>
      </c>
      <c r="U43" s="39"/>
    </row>
    <row r="44" spans="1:21">
      <c r="A44" s="5">
        <v>40</v>
      </c>
      <c r="B44" s="6" t="s">
        <v>96</v>
      </c>
      <c r="C44" s="5">
        <v>11093</v>
      </c>
      <c r="D44" s="6" t="s">
        <v>109</v>
      </c>
      <c r="E44" s="7" t="s">
        <v>26</v>
      </c>
      <c r="F44" s="37">
        <f t="shared" si="0"/>
        <v>68288</v>
      </c>
      <c r="G44" s="49">
        <f>IFERROR(VLOOKUP(C44,'HDC OP visit (หน้าเวป)'!$A$4:$R$91,4,FALSE),"")</f>
        <v>20017</v>
      </c>
      <c r="H44" s="49">
        <f>IFERROR(VLOOKUP(C44,'HDC OP visit (หน้าเวป)'!$A$4:$R$91,5,FALSE),"")</f>
        <v>68288</v>
      </c>
      <c r="I44" s="49">
        <f>IFERROR(VLOOKUP(C44,'HDC OP visit (หน้าเวป)'!$A$4:$R$91,6,FALSE),"")</f>
        <v>3.41</v>
      </c>
      <c r="J44" s="49">
        <f>IFERROR(VLOOKUP(C44,'HDC OP visit (หน้าเวป)'!$A$4:$R$91,7,FALSE),"")</f>
        <v>6889</v>
      </c>
      <c r="K44" s="49">
        <f>IFERROR(VLOOKUP(C44,'HDC OP visit (หน้าเวป)'!$A$4:$R$91,8,FALSE),"")</f>
        <v>8159</v>
      </c>
      <c r="L44" s="49">
        <f>IFERROR(VLOOKUP(C44,'HDC OP visit (หน้าเวป)'!$A$4:$R$91,9,FALSE),"")</f>
        <v>8482</v>
      </c>
      <c r="M44" s="49">
        <f>IFERROR(VLOOKUP(C44,'HDC OP visit (หน้าเวป)'!$A$4:$R$91,10,FALSE),"")</f>
        <v>7401</v>
      </c>
      <c r="N44" s="49">
        <f>IFERROR(VLOOKUP(C44,'HDC OP visit (หน้าเวป)'!$A$4:$R$91,11,FALSE),"")</f>
        <v>6976</v>
      </c>
      <c r="O44" s="49">
        <f>IFERROR(VLOOKUP(C44,'HDC OP visit (หน้าเวป)'!$A$4:$R$91,12,FALSE),"")</f>
        <v>9053</v>
      </c>
      <c r="P44" s="49">
        <f>IFERROR(VLOOKUP(C44,'HDC OP visit (หน้าเวป)'!$A$4:$R$91,13,FALSE),"")</f>
        <v>6942</v>
      </c>
      <c r="Q44" s="49">
        <f>IFERROR(VLOOKUP(C44,'HDC OP visit (หน้าเวป)'!$A$4:$R$91,14,FALSE),"")</f>
        <v>6508</v>
      </c>
      <c r="R44" s="49">
        <f>IFERROR(VLOOKUP(C44,'HDC OP visit (หน้าเวป)'!$A$4:$R$91,15,FALSE),"")</f>
        <v>5638</v>
      </c>
      <c r="S44" s="49">
        <f>IFERROR(VLOOKUP(C44,'HDC OP visit (หน้าเวป)'!$A$4:$R$91,16,FALSE),"")</f>
        <v>2240</v>
      </c>
      <c r="T44" s="49">
        <f>IFERROR(VLOOKUP(C44,'HDC OP visit (หน้าเวป)'!$A$4:$R$91,17,FALSE),"")</f>
        <v>0</v>
      </c>
      <c r="U44" s="39"/>
    </row>
    <row r="45" spans="1:21">
      <c r="A45" s="5">
        <v>41</v>
      </c>
      <c r="B45" s="6" t="s">
        <v>96</v>
      </c>
      <c r="C45" s="5">
        <v>11094</v>
      </c>
      <c r="D45" s="6" t="s">
        <v>111</v>
      </c>
      <c r="E45" s="7" t="s">
        <v>49</v>
      </c>
      <c r="F45" s="37">
        <f t="shared" si="0"/>
        <v>26233</v>
      </c>
      <c r="G45" s="49">
        <f>IFERROR(VLOOKUP(C45,'HDC OP visit (หน้าเวป)'!$A$4:$R$91,4,FALSE),"")</f>
        <v>6950</v>
      </c>
      <c r="H45" s="49">
        <f>IFERROR(VLOOKUP(C45,'HDC OP visit (หน้าเวป)'!$A$4:$R$91,5,FALSE),"")</f>
        <v>26233</v>
      </c>
      <c r="I45" s="49">
        <f>IFERROR(VLOOKUP(C45,'HDC OP visit (หน้าเวป)'!$A$4:$R$91,6,FALSE),"")</f>
        <v>3.77</v>
      </c>
      <c r="J45" s="49">
        <f>IFERROR(VLOOKUP(C45,'HDC OP visit (หน้าเวป)'!$A$4:$R$91,7,FALSE),"")</f>
        <v>2756</v>
      </c>
      <c r="K45" s="49">
        <f>IFERROR(VLOOKUP(C45,'HDC OP visit (หน้าเวป)'!$A$4:$R$91,8,FALSE),"")</f>
        <v>2403</v>
      </c>
      <c r="L45" s="49">
        <f>IFERROR(VLOOKUP(C45,'HDC OP visit (หน้าเวป)'!$A$4:$R$91,9,FALSE),"")</f>
        <v>2381</v>
      </c>
      <c r="M45" s="49">
        <f>IFERROR(VLOOKUP(C45,'HDC OP visit (หน้าเวป)'!$A$4:$R$91,10,FALSE),"")</f>
        <v>3451</v>
      </c>
      <c r="N45" s="49">
        <f>IFERROR(VLOOKUP(C45,'HDC OP visit (หน้าเวป)'!$A$4:$R$91,11,FALSE),"")</f>
        <v>2255</v>
      </c>
      <c r="O45" s="49">
        <f>IFERROR(VLOOKUP(C45,'HDC OP visit (หน้าเวป)'!$A$4:$R$91,12,FALSE),"")</f>
        <v>2948</v>
      </c>
      <c r="P45" s="49">
        <f>IFERROR(VLOOKUP(C45,'HDC OP visit (หน้าเวป)'!$A$4:$R$91,13,FALSE),"")</f>
        <v>2270</v>
      </c>
      <c r="Q45" s="49">
        <f>IFERROR(VLOOKUP(C45,'HDC OP visit (หน้าเวป)'!$A$4:$R$91,14,FALSE),"")</f>
        <v>2672</v>
      </c>
      <c r="R45" s="49">
        <f>IFERROR(VLOOKUP(C45,'HDC OP visit (หน้าเวป)'!$A$4:$R$91,15,FALSE),"")</f>
        <v>3635</v>
      </c>
      <c r="S45" s="49">
        <f>IFERROR(VLOOKUP(C45,'HDC OP visit (หน้าเวป)'!$A$4:$R$91,16,FALSE),"")</f>
        <v>1462</v>
      </c>
      <c r="T45" s="49">
        <f>IFERROR(VLOOKUP(C45,'HDC OP visit (หน้าเวป)'!$A$4:$R$91,17,FALSE),"")</f>
        <v>0</v>
      </c>
      <c r="U45" s="39"/>
    </row>
    <row r="46" spans="1:21">
      <c r="A46" s="5">
        <v>42</v>
      </c>
      <c r="B46" s="6" t="s">
        <v>96</v>
      </c>
      <c r="C46" s="5">
        <v>11095</v>
      </c>
      <c r="D46" s="6" t="s">
        <v>113</v>
      </c>
      <c r="E46" s="7" t="s">
        <v>114</v>
      </c>
      <c r="F46" s="37">
        <f t="shared" si="0"/>
        <v>186198</v>
      </c>
      <c r="G46" s="49">
        <f>IFERROR(VLOOKUP(C46,'HDC OP visit (หน้าเวป)'!$A$4:$R$91,4,FALSE),"")</f>
        <v>47743</v>
      </c>
      <c r="H46" s="49">
        <f>IFERROR(VLOOKUP(C46,'HDC OP visit (หน้าเวป)'!$A$4:$R$91,5,FALSE),"")</f>
        <v>186198</v>
      </c>
      <c r="I46" s="49">
        <f>IFERROR(VLOOKUP(C46,'HDC OP visit (หน้าเวป)'!$A$4:$R$91,6,FALSE),"")</f>
        <v>3.9</v>
      </c>
      <c r="J46" s="49">
        <f>IFERROR(VLOOKUP(C46,'HDC OP visit (หน้าเวป)'!$A$4:$R$91,7,FALSE),"")</f>
        <v>22544</v>
      </c>
      <c r="K46" s="49">
        <f>IFERROR(VLOOKUP(C46,'HDC OP visit (หน้าเวป)'!$A$4:$R$91,8,FALSE),"")</f>
        <v>19415</v>
      </c>
      <c r="L46" s="49">
        <f>IFERROR(VLOOKUP(C46,'HDC OP visit (หน้าเวป)'!$A$4:$R$91,9,FALSE),"")</f>
        <v>21341</v>
      </c>
      <c r="M46" s="49">
        <f>IFERROR(VLOOKUP(C46,'HDC OP visit (หน้าเวป)'!$A$4:$R$91,10,FALSE),"")</f>
        <v>19975</v>
      </c>
      <c r="N46" s="49">
        <f>IFERROR(VLOOKUP(C46,'HDC OP visit (หน้าเวป)'!$A$4:$R$91,11,FALSE),"")</f>
        <v>18317</v>
      </c>
      <c r="O46" s="49">
        <f>IFERROR(VLOOKUP(C46,'HDC OP visit (หน้าเวป)'!$A$4:$R$91,12,FALSE),"")</f>
        <v>23055</v>
      </c>
      <c r="P46" s="49">
        <f>IFERROR(VLOOKUP(C46,'HDC OP visit (หน้าเวป)'!$A$4:$R$91,13,FALSE),"")</f>
        <v>18438</v>
      </c>
      <c r="Q46" s="49">
        <f>IFERROR(VLOOKUP(C46,'HDC OP visit (หน้าเวป)'!$A$4:$R$91,14,FALSE),"")</f>
        <v>19149</v>
      </c>
      <c r="R46" s="49">
        <f>IFERROR(VLOOKUP(C46,'HDC OP visit (หน้าเวป)'!$A$4:$R$91,15,FALSE),"")</f>
        <v>23964</v>
      </c>
      <c r="S46" s="49">
        <f>IFERROR(VLOOKUP(C46,'HDC OP visit (หน้าเวป)'!$A$4:$R$91,16,FALSE),"")</f>
        <v>0</v>
      </c>
      <c r="T46" s="49">
        <f>IFERROR(VLOOKUP(C46,'HDC OP visit (หน้าเวป)'!$A$4:$R$91,17,FALSE),"")</f>
        <v>0</v>
      </c>
      <c r="U46" s="39"/>
    </row>
    <row r="47" spans="1:21">
      <c r="A47" s="5">
        <v>43</v>
      </c>
      <c r="B47" s="6" t="s">
        <v>96</v>
      </c>
      <c r="C47" s="5">
        <v>11096</v>
      </c>
      <c r="D47" s="6" t="s">
        <v>116</v>
      </c>
      <c r="E47" s="7" t="s">
        <v>26</v>
      </c>
      <c r="F47" s="37">
        <f t="shared" si="0"/>
        <v>71637</v>
      </c>
      <c r="G47" s="49">
        <f>IFERROR(VLOOKUP(C47,'HDC OP visit (หน้าเวป)'!$A$4:$R$91,4,FALSE),"")</f>
        <v>23284</v>
      </c>
      <c r="H47" s="49">
        <f>IFERROR(VLOOKUP(C47,'HDC OP visit (หน้าเวป)'!$A$4:$R$91,5,FALSE),"")</f>
        <v>71637</v>
      </c>
      <c r="I47" s="49">
        <f>IFERROR(VLOOKUP(C47,'HDC OP visit (หน้าเวป)'!$A$4:$R$91,6,FALSE),"")</f>
        <v>3.08</v>
      </c>
      <c r="J47" s="49">
        <f>IFERROR(VLOOKUP(C47,'HDC OP visit (หน้าเวป)'!$A$4:$R$91,7,FALSE),"")</f>
        <v>6857</v>
      </c>
      <c r="K47" s="49">
        <f>IFERROR(VLOOKUP(C47,'HDC OP visit (หน้าเวป)'!$A$4:$R$91,8,FALSE),"")</f>
        <v>9251</v>
      </c>
      <c r="L47" s="49">
        <f>IFERROR(VLOOKUP(C47,'HDC OP visit (หน้าเวป)'!$A$4:$R$91,9,FALSE),"")</f>
        <v>14441</v>
      </c>
      <c r="M47" s="49">
        <f>IFERROR(VLOOKUP(C47,'HDC OP visit (หน้าเวป)'!$A$4:$R$91,10,FALSE),"")</f>
        <v>6179</v>
      </c>
      <c r="N47" s="49">
        <f>IFERROR(VLOOKUP(C47,'HDC OP visit (หน้าเวป)'!$A$4:$R$91,11,FALSE),"")</f>
        <v>5272</v>
      </c>
      <c r="O47" s="49">
        <f>IFERROR(VLOOKUP(C47,'HDC OP visit (หน้าเวป)'!$A$4:$R$91,12,FALSE),"")</f>
        <v>8056</v>
      </c>
      <c r="P47" s="49">
        <f>IFERROR(VLOOKUP(C47,'HDC OP visit (หน้าเวป)'!$A$4:$R$91,13,FALSE),"")</f>
        <v>5869</v>
      </c>
      <c r="Q47" s="49">
        <f>IFERROR(VLOOKUP(C47,'HDC OP visit (หน้าเวป)'!$A$4:$R$91,14,FALSE),"")</f>
        <v>6644</v>
      </c>
      <c r="R47" s="49">
        <f>IFERROR(VLOOKUP(C47,'HDC OP visit (หน้าเวป)'!$A$4:$R$91,15,FALSE),"")</f>
        <v>7336</v>
      </c>
      <c r="S47" s="49">
        <f>IFERROR(VLOOKUP(C47,'HDC OP visit (หน้าเวป)'!$A$4:$R$91,16,FALSE),"")</f>
        <v>1732</v>
      </c>
      <c r="T47" s="49">
        <f>IFERROR(VLOOKUP(C47,'HDC OP visit (หน้าเวป)'!$A$4:$R$91,17,FALSE),"")</f>
        <v>0</v>
      </c>
      <c r="U47" s="39"/>
    </row>
    <row r="48" spans="1:21">
      <c r="A48" s="5">
        <v>44</v>
      </c>
      <c r="B48" s="6" t="s">
        <v>96</v>
      </c>
      <c r="C48" s="5">
        <v>11097</v>
      </c>
      <c r="D48" s="6" t="s">
        <v>118</v>
      </c>
      <c r="E48" s="7" t="s">
        <v>39</v>
      </c>
      <c r="F48" s="37">
        <f t="shared" si="0"/>
        <v>126979</v>
      </c>
      <c r="G48" s="49">
        <f>IFERROR(VLOOKUP(C48,'HDC OP visit (หน้าเวป)'!$A$4:$R$91,4,FALSE),"")</f>
        <v>30009</v>
      </c>
      <c r="H48" s="49">
        <f>IFERROR(VLOOKUP(C48,'HDC OP visit (หน้าเวป)'!$A$4:$R$91,5,FALSE),"")</f>
        <v>126979</v>
      </c>
      <c r="I48" s="49">
        <f>IFERROR(VLOOKUP(C48,'HDC OP visit (หน้าเวป)'!$A$4:$R$91,6,FALSE),"")</f>
        <v>4.2300000000000004</v>
      </c>
      <c r="J48" s="49">
        <f>IFERROR(VLOOKUP(C48,'HDC OP visit (หน้าเวป)'!$A$4:$R$91,7,FALSE),"")</f>
        <v>10522</v>
      </c>
      <c r="K48" s="49">
        <f>IFERROR(VLOOKUP(C48,'HDC OP visit (หน้าเวป)'!$A$4:$R$91,8,FALSE),"")</f>
        <v>10361</v>
      </c>
      <c r="L48" s="49">
        <f>IFERROR(VLOOKUP(C48,'HDC OP visit (หน้าเวป)'!$A$4:$R$91,9,FALSE),"")</f>
        <v>11512</v>
      </c>
      <c r="M48" s="49">
        <f>IFERROR(VLOOKUP(C48,'HDC OP visit (หน้าเวป)'!$A$4:$R$91,10,FALSE),"")</f>
        <v>10837</v>
      </c>
      <c r="N48" s="49">
        <f>IFERROR(VLOOKUP(C48,'HDC OP visit (หน้าเวป)'!$A$4:$R$91,11,FALSE),"")</f>
        <v>9670</v>
      </c>
      <c r="O48" s="49">
        <f>IFERROR(VLOOKUP(C48,'HDC OP visit (หน้าเวป)'!$A$4:$R$91,12,FALSE),"")</f>
        <v>23143</v>
      </c>
      <c r="P48" s="49">
        <f>IFERROR(VLOOKUP(C48,'HDC OP visit (หน้าเวป)'!$A$4:$R$91,13,FALSE),"")</f>
        <v>19298</v>
      </c>
      <c r="Q48" s="49">
        <f>IFERROR(VLOOKUP(C48,'HDC OP visit (หน้าเวป)'!$A$4:$R$91,14,FALSE),"")</f>
        <v>17568</v>
      </c>
      <c r="R48" s="49">
        <f>IFERROR(VLOOKUP(C48,'HDC OP visit (หน้าเวป)'!$A$4:$R$91,15,FALSE),"")</f>
        <v>12825</v>
      </c>
      <c r="S48" s="49">
        <f>IFERROR(VLOOKUP(C48,'HDC OP visit (หน้าเวป)'!$A$4:$R$91,16,FALSE),"")</f>
        <v>1243</v>
      </c>
      <c r="T48" s="49">
        <f>IFERROR(VLOOKUP(C48,'HDC OP visit (หน้าเวป)'!$A$4:$R$91,17,FALSE),"")</f>
        <v>0</v>
      </c>
      <c r="U48" s="39"/>
    </row>
    <row r="49" spans="1:21">
      <c r="A49" s="5">
        <v>45</v>
      </c>
      <c r="B49" s="6" t="s">
        <v>96</v>
      </c>
      <c r="C49" s="5">
        <v>11098</v>
      </c>
      <c r="D49" s="6" t="s">
        <v>120</v>
      </c>
      <c r="E49" s="7" t="s">
        <v>39</v>
      </c>
      <c r="F49" s="37">
        <f t="shared" si="0"/>
        <v>119828</v>
      </c>
      <c r="G49" s="49">
        <f>IFERROR(VLOOKUP(C49,'HDC OP visit (หน้าเวป)'!$A$4:$R$91,4,FALSE),"")</f>
        <v>32393</v>
      </c>
      <c r="H49" s="49">
        <f>IFERROR(VLOOKUP(C49,'HDC OP visit (หน้าเวป)'!$A$4:$R$91,5,FALSE),"")</f>
        <v>119827</v>
      </c>
      <c r="I49" s="49">
        <f>IFERROR(VLOOKUP(C49,'HDC OP visit (หน้าเวป)'!$A$4:$R$91,6,FALSE),"")</f>
        <v>3.7</v>
      </c>
      <c r="J49" s="49">
        <f>IFERROR(VLOOKUP(C49,'HDC OP visit (หน้าเวป)'!$A$4:$R$91,7,FALSE),"")</f>
        <v>11020</v>
      </c>
      <c r="K49" s="49">
        <f>IFERROR(VLOOKUP(C49,'HDC OP visit (หน้าเวป)'!$A$4:$R$91,8,FALSE),"")</f>
        <v>10924</v>
      </c>
      <c r="L49" s="49">
        <f>IFERROR(VLOOKUP(C49,'HDC OP visit (หน้าเวป)'!$A$4:$R$91,9,FALSE),"")</f>
        <v>12479</v>
      </c>
      <c r="M49" s="49">
        <f>IFERROR(VLOOKUP(C49,'HDC OP visit (หน้าเวป)'!$A$4:$R$91,10,FALSE),"")</f>
        <v>13026</v>
      </c>
      <c r="N49" s="49">
        <f>IFERROR(VLOOKUP(C49,'HDC OP visit (หน้าเวป)'!$A$4:$R$91,11,FALSE),"")</f>
        <v>13181</v>
      </c>
      <c r="O49" s="49">
        <f>IFERROR(VLOOKUP(C49,'HDC OP visit (หน้าเวป)'!$A$4:$R$91,12,FALSE),"")</f>
        <v>18440</v>
      </c>
      <c r="P49" s="49">
        <f>IFERROR(VLOOKUP(C49,'HDC OP visit (หน้าเวป)'!$A$4:$R$91,13,FALSE),"")</f>
        <v>11449</v>
      </c>
      <c r="Q49" s="49">
        <f>IFERROR(VLOOKUP(C49,'HDC OP visit (หน้าเวป)'!$A$4:$R$91,14,FALSE),"")</f>
        <v>11852</v>
      </c>
      <c r="R49" s="49">
        <f>IFERROR(VLOOKUP(C49,'HDC OP visit (หน้าเวป)'!$A$4:$R$91,15,FALSE),"")</f>
        <v>13431</v>
      </c>
      <c r="S49" s="49">
        <f>IFERROR(VLOOKUP(C49,'HDC OP visit (หน้าเวป)'!$A$4:$R$91,16,FALSE),"")</f>
        <v>4026</v>
      </c>
      <c r="T49" s="49">
        <f>IFERROR(VLOOKUP(C49,'HDC OP visit (หน้าเวป)'!$A$4:$R$91,17,FALSE),"")</f>
        <v>0</v>
      </c>
      <c r="U49" s="39"/>
    </row>
    <row r="50" spans="1:21">
      <c r="A50" s="5">
        <v>46</v>
      </c>
      <c r="B50" s="6" t="s">
        <v>96</v>
      </c>
      <c r="C50" s="5">
        <v>11099</v>
      </c>
      <c r="D50" s="6" t="s">
        <v>122</v>
      </c>
      <c r="E50" s="7" t="s">
        <v>26</v>
      </c>
      <c r="F50" s="37">
        <f t="shared" si="0"/>
        <v>48446</v>
      </c>
      <c r="G50" s="49">
        <f>IFERROR(VLOOKUP(C50,'HDC OP visit (หน้าเวป)'!$A$4:$R$91,4,FALSE),"")</f>
        <v>13496</v>
      </c>
      <c r="H50" s="49">
        <f>IFERROR(VLOOKUP(C50,'HDC OP visit (หน้าเวป)'!$A$4:$R$91,5,FALSE),"")</f>
        <v>48444</v>
      </c>
      <c r="I50" s="49">
        <f>IFERROR(VLOOKUP(C50,'HDC OP visit (หน้าเวป)'!$A$4:$R$91,6,FALSE),"")</f>
        <v>3.59</v>
      </c>
      <c r="J50" s="49">
        <f>IFERROR(VLOOKUP(C50,'HDC OP visit (หน้าเวป)'!$A$4:$R$91,7,FALSE),"")</f>
        <v>4789</v>
      </c>
      <c r="K50" s="49">
        <f>IFERROR(VLOOKUP(C50,'HDC OP visit (หน้าเวป)'!$A$4:$R$91,8,FALSE),"")</f>
        <v>5999</v>
      </c>
      <c r="L50" s="49">
        <f>IFERROR(VLOOKUP(C50,'HDC OP visit (หน้าเวป)'!$A$4:$R$91,9,FALSE),"")</f>
        <v>6206</v>
      </c>
      <c r="M50" s="49">
        <f>IFERROR(VLOOKUP(C50,'HDC OP visit (หน้าเวป)'!$A$4:$R$91,10,FALSE),"")</f>
        <v>4446</v>
      </c>
      <c r="N50" s="49">
        <f>IFERROR(VLOOKUP(C50,'HDC OP visit (หน้าเวป)'!$A$4:$R$91,11,FALSE),"")</f>
        <v>4927</v>
      </c>
      <c r="O50" s="49">
        <f>IFERROR(VLOOKUP(C50,'HDC OP visit (หน้าเวป)'!$A$4:$R$91,12,FALSE),"")</f>
        <v>5669</v>
      </c>
      <c r="P50" s="49">
        <f>IFERROR(VLOOKUP(C50,'HDC OP visit (หน้าเวป)'!$A$4:$R$91,13,FALSE),"")</f>
        <v>5018</v>
      </c>
      <c r="Q50" s="49">
        <f>IFERROR(VLOOKUP(C50,'HDC OP visit (หน้าเวป)'!$A$4:$R$91,14,FALSE),"")</f>
        <v>5269</v>
      </c>
      <c r="R50" s="49">
        <f>IFERROR(VLOOKUP(C50,'HDC OP visit (หน้าเวป)'!$A$4:$R$91,15,FALSE),"")</f>
        <v>6123</v>
      </c>
      <c r="S50" s="49">
        <f>IFERROR(VLOOKUP(C50,'HDC OP visit (หน้าเวป)'!$A$4:$R$91,16,FALSE),"")</f>
        <v>0</v>
      </c>
      <c r="T50" s="49">
        <f>IFERROR(VLOOKUP(C50,'HDC OP visit (หน้าเวป)'!$A$4:$R$91,17,FALSE),"")</f>
        <v>0</v>
      </c>
      <c r="U50" s="39"/>
    </row>
    <row r="51" spans="1:21">
      <c r="A51" s="5">
        <v>47</v>
      </c>
      <c r="B51" s="6" t="s">
        <v>96</v>
      </c>
      <c r="C51" s="5">
        <v>11100</v>
      </c>
      <c r="D51" s="6" t="s">
        <v>124</v>
      </c>
      <c r="E51" s="7" t="s">
        <v>26</v>
      </c>
      <c r="F51" s="37">
        <f t="shared" si="0"/>
        <v>44258</v>
      </c>
      <c r="G51" s="49">
        <f>IFERROR(VLOOKUP(C51,'HDC OP visit (หน้าเวป)'!$A$4:$R$91,4,FALSE),"")</f>
        <v>14176</v>
      </c>
      <c r="H51" s="49">
        <f>IFERROR(VLOOKUP(C51,'HDC OP visit (หน้าเวป)'!$A$4:$R$91,5,FALSE),"")</f>
        <v>44258</v>
      </c>
      <c r="I51" s="49">
        <f>IFERROR(VLOOKUP(C51,'HDC OP visit (หน้าเวป)'!$A$4:$R$91,6,FALSE),"")</f>
        <v>3.12</v>
      </c>
      <c r="J51" s="49">
        <f>IFERROR(VLOOKUP(C51,'HDC OP visit (หน้าเวป)'!$A$4:$R$91,7,FALSE),"")</f>
        <v>3823</v>
      </c>
      <c r="K51" s="49">
        <f>IFERROR(VLOOKUP(C51,'HDC OP visit (หน้าเวป)'!$A$4:$R$91,8,FALSE),"")</f>
        <v>6227</v>
      </c>
      <c r="L51" s="49">
        <f>IFERROR(VLOOKUP(C51,'HDC OP visit (หน้าเวป)'!$A$4:$R$91,9,FALSE),"")</f>
        <v>5001</v>
      </c>
      <c r="M51" s="49">
        <f>IFERROR(VLOOKUP(C51,'HDC OP visit (หน้าเวป)'!$A$4:$R$91,10,FALSE),"")</f>
        <v>5748</v>
      </c>
      <c r="N51" s="49">
        <f>IFERROR(VLOOKUP(C51,'HDC OP visit (หน้าเวป)'!$A$4:$R$91,11,FALSE),"")</f>
        <v>3981</v>
      </c>
      <c r="O51" s="49">
        <f>IFERROR(VLOOKUP(C51,'HDC OP visit (หน้าเวป)'!$A$4:$R$91,12,FALSE),"")</f>
        <v>4795</v>
      </c>
      <c r="P51" s="49">
        <f>IFERROR(VLOOKUP(C51,'HDC OP visit (หน้าเวป)'!$A$4:$R$91,13,FALSE),"")</f>
        <v>3688</v>
      </c>
      <c r="Q51" s="49">
        <f>IFERROR(VLOOKUP(C51,'HDC OP visit (หน้าเวป)'!$A$4:$R$91,14,FALSE),"")</f>
        <v>4071</v>
      </c>
      <c r="R51" s="49">
        <f>IFERROR(VLOOKUP(C51,'HDC OP visit (หน้าเวป)'!$A$4:$R$91,15,FALSE),"")</f>
        <v>5107</v>
      </c>
      <c r="S51" s="49">
        <f>IFERROR(VLOOKUP(C51,'HDC OP visit (หน้าเวป)'!$A$4:$R$91,16,FALSE),"")</f>
        <v>1817</v>
      </c>
      <c r="T51" s="49">
        <f>IFERROR(VLOOKUP(C51,'HDC OP visit (หน้าเวป)'!$A$4:$R$91,17,FALSE),"")</f>
        <v>0</v>
      </c>
      <c r="U51" s="39"/>
    </row>
    <row r="52" spans="1:21">
      <c r="A52" s="5">
        <v>48</v>
      </c>
      <c r="B52" s="6" t="s">
        <v>96</v>
      </c>
      <c r="C52" s="5">
        <v>11101</v>
      </c>
      <c r="D52" s="6" t="s">
        <v>126</v>
      </c>
      <c r="E52" s="7" t="s">
        <v>26</v>
      </c>
      <c r="F52" s="37">
        <f t="shared" si="0"/>
        <v>66785</v>
      </c>
      <c r="G52" s="49">
        <f>IFERROR(VLOOKUP(C52,'HDC OP visit (หน้าเวป)'!$A$4:$R$91,4,FALSE),"")</f>
        <v>20543</v>
      </c>
      <c r="H52" s="49">
        <f>IFERROR(VLOOKUP(C52,'HDC OP visit (หน้าเวป)'!$A$4:$R$91,5,FALSE),"")</f>
        <v>66784</v>
      </c>
      <c r="I52" s="49">
        <f>IFERROR(VLOOKUP(C52,'HDC OP visit (หน้าเวป)'!$A$4:$R$91,6,FALSE),"")</f>
        <v>3.25</v>
      </c>
      <c r="J52" s="49">
        <f>IFERROR(VLOOKUP(C52,'HDC OP visit (หน้าเวป)'!$A$4:$R$91,7,FALSE),"")</f>
        <v>7506</v>
      </c>
      <c r="K52" s="49">
        <f>IFERROR(VLOOKUP(C52,'HDC OP visit (หน้าเวป)'!$A$4:$R$91,8,FALSE),"")</f>
        <v>7212</v>
      </c>
      <c r="L52" s="49">
        <f>IFERROR(VLOOKUP(C52,'HDC OP visit (หน้าเวป)'!$A$4:$R$91,9,FALSE),"")</f>
        <v>7603</v>
      </c>
      <c r="M52" s="49">
        <f>IFERROR(VLOOKUP(C52,'HDC OP visit (หน้าเวป)'!$A$4:$R$91,10,FALSE),"")</f>
        <v>6941</v>
      </c>
      <c r="N52" s="49">
        <f>IFERROR(VLOOKUP(C52,'HDC OP visit (หน้าเวป)'!$A$4:$R$91,11,FALSE),"")</f>
        <v>6414</v>
      </c>
      <c r="O52" s="49">
        <f>IFERROR(VLOOKUP(C52,'HDC OP visit (หน้าเวป)'!$A$4:$R$91,12,FALSE),"")</f>
        <v>7782</v>
      </c>
      <c r="P52" s="49">
        <f>IFERROR(VLOOKUP(C52,'HDC OP visit (หน้าเวป)'!$A$4:$R$91,13,FALSE),"")</f>
        <v>6225</v>
      </c>
      <c r="Q52" s="49">
        <f>IFERROR(VLOOKUP(C52,'HDC OP visit (หน้าเวป)'!$A$4:$R$91,14,FALSE),"")</f>
        <v>5704</v>
      </c>
      <c r="R52" s="49">
        <f>IFERROR(VLOOKUP(C52,'HDC OP visit (หน้าเวป)'!$A$4:$R$91,15,FALSE),"")</f>
        <v>8134</v>
      </c>
      <c r="S52" s="49">
        <f>IFERROR(VLOOKUP(C52,'HDC OP visit (หน้าเวป)'!$A$4:$R$91,16,FALSE),"")</f>
        <v>3264</v>
      </c>
      <c r="T52" s="49">
        <f>IFERROR(VLOOKUP(C52,'HDC OP visit (หน้าเวป)'!$A$4:$R$91,17,FALSE),"")</f>
        <v>0</v>
      </c>
      <c r="U52" s="39"/>
    </row>
    <row r="53" spans="1:21">
      <c r="A53" s="5">
        <v>49</v>
      </c>
      <c r="B53" s="6" t="s">
        <v>96</v>
      </c>
      <c r="C53" s="5">
        <v>11102</v>
      </c>
      <c r="D53" s="6" t="s">
        <v>128</v>
      </c>
      <c r="E53" s="7" t="s">
        <v>26</v>
      </c>
      <c r="F53" s="37">
        <f t="shared" si="0"/>
        <v>63963</v>
      </c>
      <c r="G53" s="49">
        <f>IFERROR(VLOOKUP(C53,'HDC OP visit (หน้าเวป)'!$A$4:$R$91,4,FALSE),"")</f>
        <v>19005</v>
      </c>
      <c r="H53" s="49">
        <f>IFERROR(VLOOKUP(C53,'HDC OP visit (หน้าเวป)'!$A$4:$R$91,5,FALSE),"")</f>
        <v>63963</v>
      </c>
      <c r="I53" s="49">
        <f>IFERROR(VLOOKUP(C53,'HDC OP visit (หน้าเวป)'!$A$4:$R$91,6,FALSE),"")</f>
        <v>3.37</v>
      </c>
      <c r="J53" s="49">
        <f>IFERROR(VLOOKUP(C53,'HDC OP visit (หน้าเวป)'!$A$4:$R$91,7,FALSE),"")</f>
        <v>7515</v>
      </c>
      <c r="K53" s="49">
        <f>IFERROR(VLOOKUP(C53,'HDC OP visit (หน้าเวป)'!$A$4:$R$91,8,FALSE),"")</f>
        <v>6174</v>
      </c>
      <c r="L53" s="49">
        <f>IFERROR(VLOOKUP(C53,'HDC OP visit (หน้าเวป)'!$A$4:$R$91,9,FALSE),"")</f>
        <v>7967</v>
      </c>
      <c r="M53" s="49">
        <f>IFERROR(VLOOKUP(C53,'HDC OP visit (หน้าเวป)'!$A$4:$R$91,10,FALSE),"")</f>
        <v>7662</v>
      </c>
      <c r="N53" s="49">
        <f>IFERROR(VLOOKUP(C53,'HDC OP visit (หน้าเวป)'!$A$4:$R$91,11,FALSE),"")</f>
        <v>5815</v>
      </c>
      <c r="O53" s="49">
        <f>IFERROR(VLOOKUP(C53,'HDC OP visit (หน้าเวป)'!$A$4:$R$91,12,FALSE),"")</f>
        <v>7126</v>
      </c>
      <c r="P53" s="49">
        <f>IFERROR(VLOOKUP(C53,'HDC OP visit (หน้าเวป)'!$A$4:$R$91,13,FALSE),"")</f>
        <v>5392</v>
      </c>
      <c r="Q53" s="49">
        <f>IFERROR(VLOOKUP(C53,'HDC OP visit (หน้าเวป)'!$A$4:$R$91,14,FALSE),"")</f>
        <v>5797</v>
      </c>
      <c r="R53" s="49">
        <f>IFERROR(VLOOKUP(C53,'HDC OP visit (หน้าเวป)'!$A$4:$R$91,15,FALSE),"")</f>
        <v>7386</v>
      </c>
      <c r="S53" s="49">
        <f>IFERROR(VLOOKUP(C53,'HDC OP visit (หน้าเวป)'!$A$4:$R$91,16,FALSE),"")</f>
        <v>3129</v>
      </c>
      <c r="T53" s="49">
        <f>IFERROR(VLOOKUP(C53,'HDC OP visit (หน้าเวป)'!$A$4:$R$91,17,FALSE),"")</f>
        <v>0</v>
      </c>
      <c r="U53" s="39"/>
    </row>
    <row r="54" spans="1:21">
      <c r="A54" s="5">
        <v>50</v>
      </c>
      <c r="B54" s="6" t="s">
        <v>96</v>
      </c>
      <c r="C54" s="5">
        <v>11103</v>
      </c>
      <c r="D54" s="6" t="s">
        <v>130</v>
      </c>
      <c r="E54" s="7" t="s">
        <v>26</v>
      </c>
      <c r="F54" s="37">
        <f t="shared" si="0"/>
        <v>60069</v>
      </c>
      <c r="G54" s="49">
        <f>IFERROR(VLOOKUP(C54,'HDC OP visit (หน้าเวป)'!$A$4:$R$91,4,FALSE),"")</f>
        <v>15933</v>
      </c>
      <c r="H54" s="49">
        <f>IFERROR(VLOOKUP(C54,'HDC OP visit (หน้าเวป)'!$A$4:$R$91,5,FALSE),"")</f>
        <v>60069</v>
      </c>
      <c r="I54" s="49">
        <f>IFERROR(VLOOKUP(C54,'HDC OP visit (หน้าเวป)'!$A$4:$R$91,6,FALSE),"")</f>
        <v>3.77</v>
      </c>
      <c r="J54" s="49">
        <f>IFERROR(VLOOKUP(C54,'HDC OP visit (หน้าเวป)'!$A$4:$R$91,7,FALSE),"")</f>
        <v>6497</v>
      </c>
      <c r="K54" s="49">
        <f>IFERROR(VLOOKUP(C54,'HDC OP visit (หน้าเวป)'!$A$4:$R$91,8,FALSE),"")</f>
        <v>7549</v>
      </c>
      <c r="L54" s="49">
        <f>IFERROR(VLOOKUP(C54,'HDC OP visit (หน้าเวป)'!$A$4:$R$91,9,FALSE),"")</f>
        <v>7154</v>
      </c>
      <c r="M54" s="49">
        <f>IFERROR(VLOOKUP(C54,'HDC OP visit (หน้าเวป)'!$A$4:$R$91,10,FALSE),"")</f>
        <v>6184</v>
      </c>
      <c r="N54" s="49">
        <f>IFERROR(VLOOKUP(C54,'HDC OP visit (หน้าเวป)'!$A$4:$R$91,11,FALSE),"")</f>
        <v>5565</v>
      </c>
      <c r="O54" s="49">
        <f>IFERROR(VLOOKUP(C54,'HDC OP visit (หน้าเวป)'!$A$4:$R$91,12,FALSE),"")</f>
        <v>7205</v>
      </c>
      <c r="P54" s="49">
        <f>IFERROR(VLOOKUP(C54,'HDC OP visit (หน้าเวป)'!$A$4:$R$91,13,FALSE),"")</f>
        <v>5318</v>
      </c>
      <c r="Q54" s="49">
        <f>IFERROR(VLOOKUP(C54,'HDC OP visit (หน้าเวป)'!$A$4:$R$91,14,FALSE),"")</f>
        <v>5986</v>
      </c>
      <c r="R54" s="49">
        <f>IFERROR(VLOOKUP(C54,'HDC OP visit (หน้าเวป)'!$A$4:$R$91,15,FALSE),"")</f>
        <v>6991</v>
      </c>
      <c r="S54" s="49">
        <f>IFERROR(VLOOKUP(C54,'HDC OP visit (หน้าเวป)'!$A$4:$R$91,16,FALSE),"")</f>
        <v>1620</v>
      </c>
      <c r="T54" s="49">
        <f>IFERROR(VLOOKUP(C54,'HDC OP visit (หน้าเวป)'!$A$4:$R$91,17,FALSE),"")</f>
        <v>0</v>
      </c>
      <c r="U54" s="39"/>
    </row>
    <row r="55" spans="1:21">
      <c r="A55" s="5">
        <v>51</v>
      </c>
      <c r="B55" s="6" t="s">
        <v>96</v>
      </c>
      <c r="C55" s="5">
        <v>11450</v>
      </c>
      <c r="D55" s="6" t="s">
        <v>132</v>
      </c>
      <c r="E55" s="7" t="s">
        <v>114</v>
      </c>
      <c r="F55" s="37">
        <f t="shared" si="0"/>
        <v>247537</v>
      </c>
      <c r="G55" s="49">
        <f>IFERROR(VLOOKUP(C55,'HDC OP visit (หน้าเวป)'!$A$4:$R$91,4,FALSE),"")</f>
        <v>80599</v>
      </c>
      <c r="H55" s="49">
        <f>IFERROR(VLOOKUP(C55,'HDC OP visit (หน้าเวป)'!$A$4:$R$91,5,FALSE),"")</f>
        <v>247537</v>
      </c>
      <c r="I55" s="49">
        <f>IFERROR(VLOOKUP(C55,'HDC OP visit (หน้าเวป)'!$A$4:$R$91,6,FALSE),"")</f>
        <v>3.07</v>
      </c>
      <c r="J55" s="49">
        <f>IFERROR(VLOOKUP(C55,'HDC OP visit (หน้าเวป)'!$A$4:$R$91,7,FALSE),"")</f>
        <v>28068</v>
      </c>
      <c r="K55" s="49">
        <f>IFERROR(VLOOKUP(C55,'HDC OP visit (หน้าเวป)'!$A$4:$R$91,8,FALSE),"")</f>
        <v>35348</v>
      </c>
      <c r="L55" s="49">
        <f>IFERROR(VLOOKUP(C55,'HDC OP visit (หน้าเวป)'!$A$4:$R$91,9,FALSE),"")</f>
        <v>27746</v>
      </c>
      <c r="M55" s="49">
        <f>IFERROR(VLOOKUP(C55,'HDC OP visit (หน้าเวป)'!$A$4:$R$91,10,FALSE),"")</f>
        <v>24482</v>
      </c>
      <c r="N55" s="49">
        <f>IFERROR(VLOOKUP(C55,'HDC OP visit (หน้าเวป)'!$A$4:$R$91,11,FALSE),"")</f>
        <v>24947</v>
      </c>
      <c r="O55" s="49">
        <f>IFERROR(VLOOKUP(C55,'HDC OP visit (หน้าเวป)'!$A$4:$R$91,12,FALSE),"")</f>
        <v>32206</v>
      </c>
      <c r="P55" s="49">
        <f>IFERROR(VLOOKUP(C55,'HDC OP visit (หน้าเวป)'!$A$4:$R$91,13,FALSE),"")</f>
        <v>22035</v>
      </c>
      <c r="Q55" s="49">
        <f>IFERROR(VLOOKUP(C55,'HDC OP visit (หน้าเวป)'!$A$4:$R$91,14,FALSE),"")</f>
        <v>20322</v>
      </c>
      <c r="R55" s="49">
        <f>IFERROR(VLOOKUP(C55,'HDC OP visit (หน้าเวป)'!$A$4:$R$91,15,FALSE),"")</f>
        <v>32383</v>
      </c>
      <c r="S55" s="49">
        <f>IFERROR(VLOOKUP(C55,'HDC OP visit (หน้าเวป)'!$A$4:$R$91,16,FALSE),"")</f>
        <v>0</v>
      </c>
      <c r="T55" s="49">
        <f>IFERROR(VLOOKUP(C55,'HDC OP visit (หน้าเวป)'!$A$4:$R$91,17,FALSE),"")</f>
        <v>0</v>
      </c>
      <c r="U55" s="39"/>
    </row>
    <row r="56" spans="1:21">
      <c r="A56" s="5">
        <v>52</v>
      </c>
      <c r="B56" s="6" t="s">
        <v>96</v>
      </c>
      <c r="C56" s="5">
        <v>21323</v>
      </c>
      <c r="D56" s="6" t="s">
        <v>134</v>
      </c>
      <c r="E56" s="7" t="s">
        <v>26</v>
      </c>
      <c r="F56" s="37">
        <f t="shared" si="0"/>
        <v>40138</v>
      </c>
      <c r="G56" s="49">
        <f>IFERROR(VLOOKUP(C56,'HDC OP visit (หน้าเวป)'!$A$4:$R$91,4,FALSE),"")</f>
        <v>13729</v>
      </c>
      <c r="H56" s="49">
        <f>IFERROR(VLOOKUP(C56,'HDC OP visit (หน้าเวป)'!$A$4:$R$91,5,FALSE),"")</f>
        <v>40138</v>
      </c>
      <c r="I56" s="49">
        <f>IFERROR(VLOOKUP(C56,'HDC OP visit (หน้าเวป)'!$A$4:$R$91,6,FALSE),"")</f>
        <v>2.92</v>
      </c>
      <c r="J56" s="49">
        <f>IFERROR(VLOOKUP(C56,'HDC OP visit (หน้าเวป)'!$A$4:$R$91,7,FALSE),"")</f>
        <v>4390</v>
      </c>
      <c r="K56" s="49">
        <f>IFERROR(VLOOKUP(C56,'HDC OP visit (หน้าเวป)'!$A$4:$R$91,8,FALSE),"")</f>
        <v>4296</v>
      </c>
      <c r="L56" s="49">
        <f>IFERROR(VLOOKUP(C56,'HDC OP visit (หน้าเวป)'!$A$4:$R$91,9,FALSE),"")</f>
        <v>4637</v>
      </c>
      <c r="M56" s="49">
        <f>IFERROR(VLOOKUP(C56,'HDC OP visit (หน้าเวป)'!$A$4:$R$91,10,FALSE),"")</f>
        <v>4203</v>
      </c>
      <c r="N56" s="49">
        <f>IFERROR(VLOOKUP(C56,'HDC OP visit (หน้าเวป)'!$A$4:$R$91,11,FALSE),"")</f>
        <v>3772</v>
      </c>
      <c r="O56" s="49">
        <f>IFERROR(VLOOKUP(C56,'HDC OP visit (หน้าเวป)'!$A$4:$R$91,12,FALSE),"")</f>
        <v>4957</v>
      </c>
      <c r="P56" s="49">
        <f>IFERROR(VLOOKUP(C56,'HDC OP visit (หน้าเวป)'!$A$4:$R$91,13,FALSE),"")</f>
        <v>4096</v>
      </c>
      <c r="Q56" s="49">
        <f>IFERROR(VLOOKUP(C56,'HDC OP visit (หน้าเวป)'!$A$4:$R$91,14,FALSE),"")</f>
        <v>3735</v>
      </c>
      <c r="R56" s="49">
        <f>IFERROR(VLOOKUP(C56,'HDC OP visit (หน้าเวป)'!$A$4:$R$91,15,FALSE),"")</f>
        <v>6052</v>
      </c>
      <c r="S56" s="49">
        <f>IFERROR(VLOOKUP(C56,'HDC OP visit (หน้าเวป)'!$A$4:$R$91,16,FALSE),"")</f>
        <v>0</v>
      </c>
      <c r="T56" s="49">
        <f>IFERROR(VLOOKUP(C56,'HDC OP visit (หน้าเวป)'!$A$4:$R$91,17,FALSE),"")</f>
        <v>0</v>
      </c>
      <c r="U56" s="39"/>
    </row>
    <row r="57" spans="1:21">
      <c r="A57" s="5">
        <v>53</v>
      </c>
      <c r="B57" s="6" t="s">
        <v>135</v>
      </c>
      <c r="C57" s="5">
        <v>10706</v>
      </c>
      <c r="D57" s="6" t="s">
        <v>137</v>
      </c>
      <c r="E57" s="7" t="s">
        <v>23</v>
      </c>
      <c r="F57" s="37">
        <f t="shared" si="0"/>
        <v>473726</v>
      </c>
      <c r="G57" s="49">
        <f>IFERROR(VLOOKUP(C57,'HDC OP visit (หน้าเวป)'!$A$4:$R$91,4,FALSE),"")</f>
        <v>129624</v>
      </c>
      <c r="H57" s="49">
        <f>IFERROR(VLOOKUP(C57,'HDC OP visit (หน้าเวป)'!$A$4:$R$91,5,FALSE),"")</f>
        <v>473719</v>
      </c>
      <c r="I57" s="49">
        <f>IFERROR(VLOOKUP(C57,'HDC OP visit (หน้าเวป)'!$A$4:$R$91,6,FALSE),"")</f>
        <v>3.65</v>
      </c>
      <c r="J57" s="49">
        <f>IFERROR(VLOOKUP(C57,'HDC OP visit (หน้าเวป)'!$A$4:$R$91,7,FALSE),"")</f>
        <v>41791</v>
      </c>
      <c r="K57" s="49">
        <f>IFERROR(VLOOKUP(C57,'HDC OP visit (หน้าเวป)'!$A$4:$R$91,8,FALSE),"")</f>
        <v>38724</v>
      </c>
      <c r="L57" s="49">
        <f>IFERROR(VLOOKUP(C57,'HDC OP visit (หน้าเวป)'!$A$4:$R$91,9,FALSE),"")</f>
        <v>38628</v>
      </c>
      <c r="M57" s="49">
        <f>IFERROR(VLOOKUP(C57,'HDC OP visit (หน้าเวป)'!$A$4:$R$91,10,FALSE),"")</f>
        <v>36051</v>
      </c>
      <c r="N57" s="49">
        <f>IFERROR(VLOOKUP(C57,'HDC OP visit (หน้าเวป)'!$A$4:$R$91,11,FALSE),"")</f>
        <v>35389</v>
      </c>
      <c r="O57" s="49">
        <f>IFERROR(VLOOKUP(C57,'HDC OP visit (หน้าเวป)'!$A$4:$R$91,12,FALSE),"")</f>
        <v>43621</v>
      </c>
      <c r="P57" s="49">
        <f>IFERROR(VLOOKUP(C57,'HDC OP visit (หน้าเวป)'!$A$4:$R$91,13,FALSE),"")</f>
        <v>33878</v>
      </c>
      <c r="Q57" s="49">
        <f>IFERROR(VLOOKUP(C57,'HDC OP visit (หน้าเวป)'!$A$4:$R$91,14,FALSE),"")</f>
        <v>33679</v>
      </c>
      <c r="R57" s="49">
        <f>IFERROR(VLOOKUP(C57,'HDC OP visit (หน้าเวป)'!$A$4:$R$91,15,FALSE),"")</f>
        <v>56777</v>
      </c>
      <c r="S57" s="49">
        <f>IFERROR(VLOOKUP(C57,'HDC OP visit (หน้าเวป)'!$A$4:$R$91,16,FALSE),"")</f>
        <v>55166</v>
      </c>
      <c r="T57" s="49">
        <f>IFERROR(VLOOKUP(C57,'HDC OP visit (หน้าเวป)'!$A$4:$R$91,17,FALSE),"")</f>
        <v>60022</v>
      </c>
      <c r="U57" s="39"/>
    </row>
    <row r="58" spans="1:21">
      <c r="A58" s="5">
        <v>54</v>
      </c>
      <c r="B58" s="6" t="s">
        <v>135</v>
      </c>
      <c r="C58" s="5">
        <v>11042</v>
      </c>
      <c r="D58" s="6" t="s">
        <v>139</v>
      </c>
      <c r="E58" s="7" t="s">
        <v>39</v>
      </c>
      <c r="F58" s="37">
        <f t="shared" si="0"/>
        <v>151842</v>
      </c>
      <c r="G58" s="49">
        <f>IFERROR(VLOOKUP(C58,'HDC OP visit (หน้าเวป)'!$A$4:$R$91,4,FALSE),"")</f>
        <v>49190</v>
      </c>
      <c r="H58" s="49">
        <f>IFERROR(VLOOKUP(C58,'HDC OP visit (หน้าเวป)'!$A$4:$R$91,5,FALSE),"")</f>
        <v>167889</v>
      </c>
      <c r="I58" s="49">
        <f>IFERROR(VLOOKUP(C58,'HDC OP visit (หน้าเวป)'!$A$4:$R$91,6,FALSE),"")</f>
        <v>3.41</v>
      </c>
      <c r="J58" s="49">
        <f>IFERROR(VLOOKUP(C58,'HDC OP visit (หน้าเวป)'!$A$4:$R$91,7,FALSE),"")</f>
        <v>12003</v>
      </c>
      <c r="K58" s="49">
        <f>IFERROR(VLOOKUP(C58,'HDC OP visit (หน้าเวป)'!$A$4:$R$91,8,FALSE),"")</f>
        <v>13192</v>
      </c>
      <c r="L58" s="49">
        <f>IFERROR(VLOOKUP(C58,'HDC OP visit (หน้าเวป)'!$A$4:$R$91,9,FALSE),"")</f>
        <v>13053</v>
      </c>
      <c r="M58" s="49">
        <f>IFERROR(VLOOKUP(C58,'HDC OP visit (หน้าเวป)'!$A$4:$R$91,10,FALSE),"")</f>
        <v>12184</v>
      </c>
      <c r="N58" s="49">
        <f>IFERROR(VLOOKUP(C58,'HDC OP visit (หน้าเวป)'!$A$4:$R$91,11,FALSE),"")</f>
        <v>12049</v>
      </c>
      <c r="O58" s="49">
        <f>IFERROR(VLOOKUP(C58,'HDC OP visit (หน้าเวป)'!$A$4:$R$91,12,FALSE),"")</f>
        <v>12711</v>
      </c>
      <c r="P58" s="49">
        <f>IFERROR(VLOOKUP(C58,'HDC OP visit (หน้าเวป)'!$A$4:$R$91,13,FALSE),"")</f>
        <v>11209</v>
      </c>
      <c r="Q58" s="49">
        <f>IFERROR(VLOOKUP(C58,'HDC OP visit (หน้าเวป)'!$A$4:$R$91,14,FALSE),"")</f>
        <v>10394</v>
      </c>
      <c r="R58" s="49">
        <f>IFERROR(VLOOKUP(C58,'HDC OP visit (หน้าเวป)'!$A$4:$R$91,15,FALSE),"")</f>
        <v>19206</v>
      </c>
      <c r="S58" s="49">
        <f>IFERROR(VLOOKUP(C58,'HDC OP visit (หน้าเวป)'!$A$4:$R$91,16,FALSE),"")</f>
        <v>14982</v>
      </c>
      <c r="T58" s="49">
        <f>IFERROR(VLOOKUP(C58,'HDC OP visit (หน้าเวป)'!$A$4:$R$91,17,FALSE),"")</f>
        <v>20859</v>
      </c>
      <c r="U58" s="39"/>
    </row>
    <row r="59" spans="1:21">
      <c r="A59" s="5">
        <v>55</v>
      </c>
      <c r="B59" s="6" t="s">
        <v>135</v>
      </c>
      <c r="C59" s="5">
        <v>11044</v>
      </c>
      <c r="D59" s="6" t="s">
        <v>141</v>
      </c>
      <c r="E59" s="7" t="s">
        <v>26</v>
      </c>
      <c r="F59" s="37">
        <f t="shared" si="0"/>
        <v>55783</v>
      </c>
      <c r="G59" s="49">
        <f>IFERROR(VLOOKUP(C59,'HDC OP visit (หน้าเวป)'!$A$4:$R$91,4,FALSE),"")</f>
        <v>14885</v>
      </c>
      <c r="H59" s="49">
        <f>IFERROR(VLOOKUP(C59,'HDC OP visit (หน้าเวป)'!$A$4:$R$91,5,FALSE),"")</f>
        <v>55783</v>
      </c>
      <c r="I59" s="49">
        <f>IFERROR(VLOOKUP(C59,'HDC OP visit (หน้าเวป)'!$A$4:$R$91,6,FALSE),"")</f>
        <v>3.75</v>
      </c>
      <c r="J59" s="49">
        <f>IFERROR(VLOOKUP(C59,'HDC OP visit (หน้าเวป)'!$A$4:$R$91,7,FALSE),"")</f>
        <v>5272</v>
      </c>
      <c r="K59" s="49">
        <f>IFERROR(VLOOKUP(C59,'HDC OP visit (หน้าเวป)'!$A$4:$R$91,8,FALSE),"")</f>
        <v>5447</v>
      </c>
      <c r="L59" s="49">
        <f>IFERROR(VLOOKUP(C59,'HDC OP visit (หน้าเวป)'!$A$4:$R$91,9,FALSE),"")</f>
        <v>5272</v>
      </c>
      <c r="M59" s="49">
        <f>IFERROR(VLOOKUP(C59,'HDC OP visit (หน้าเวป)'!$A$4:$R$91,10,FALSE),"")</f>
        <v>5998</v>
      </c>
      <c r="N59" s="49">
        <f>IFERROR(VLOOKUP(C59,'HDC OP visit (หน้าเวป)'!$A$4:$R$91,11,FALSE),"")</f>
        <v>5120</v>
      </c>
      <c r="O59" s="49">
        <f>IFERROR(VLOOKUP(C59,'HDC OP visit (หน้าเวป)'!$A$4:$R$91,12,FALSE),"")</f>
        <v>6297</v>
      </c>
      <c r="P59" s="49">
        <f>IFERROR(VLOOKUP(C59,'HDC OP visit (หน้าเวป)'!$A$4:$R$91,13,FALSE),"")</f>
        <v>3160</v>
      </c>
      <c r="Q59" s="49">
        <f>IFERROR(VLOOKUP(C59,'HDC OP visit (หน้าเวป)'!$A$4:$R$91,14,FALSE),"")</f>
        <v>4980</v>
      </c>
      <c r="R59" s="49">
        <f>IFERROR(VLOOKUP(C59,'HDC OP visit (หน้าเวป)'!$A$4:$R$91,15,FALSE),"")</f>
        <v>7588</v>
      </c>
      <c r="S59" s="49">
        <f>IFERROR(VLOOKUP(C59,'HDC OP visit (หน้าเวป)'!$A$4:$R$91,16,FALSE),"")</f>
        <v>6649</v>
      </c>
      <c r="T59" s="49">
        <f>IFERROR(VLOOKUP(C59,'HDC OP visit (หน้าเวป)'!$A$4:$R$91,17,FALSE),"")</f>
        <v>0</v>
      </c>
      <c r="U59" s="39"/>
    </row>
    <row r="60" spans="1:21">
      <c r="A60" s="5">
        <v>56</v>
      </c>
      <c r="B60" s="6" t="s">
        <v>135</v>
      </c>
      <c r="C60" s="5">
        <v>11045</v>
      </c>
      <c r="D60" s="6" t="s">
        <v>143</v>
      </c>
      <c r="E60" s="7" t="s">
        <v>26</v>
      </c>
      <c r="F60" s="37">
        <f t="shared" si="0"/>
        <v>71021</v>
      </c>
      <c r="G60" s="49">
        <f>IFERROR(VLOOKUP(C60,'HDC OP visit (หน้าเวป)'!$A$4:$R$91,4,FALSE),"")</f>
        <v>15250</v>
      </c>
      <c r="H60" s="49">
        <f>IFERROR(VLOOKUP(C60,'HDC OP visit (หน้าเวป)'!$A$4:$R$91,5,FALSE),"")</f>
        <v>71021</v>
      </c>
      <c r="I60" s="49">
        <f>IFERROR(VLOOKUP(C60,'HDC OP visit (หน้าเวป)'!$A$4:$R$91,6,FALSE),"")</f>
        <v>4.66</v>
      </c>
      <c r="J60" s="49">
        <f>IFERROR(VLOOKUP(C60,'HDC OP visit (หน้าเวป)'!$A$4:$R$91,7,FALSE),"")</f>
        <v>6031</v>
      </c>
      <c r="K60" s="49">
        <f>IFERROR(VLOOKUP(C60,'HDC OP visit (หน้าเวป)'!$A$4:$R$91,8,FALSE),"")</f>
        <v>5441</v>
      </c>
      <c r="L60" s="49">
        <f>IFERROR(VLOOKUP(C60,'HDC OP visit (หน้าเวป)'!$A$4:$R$91,9,FALSE),"")</f>
        <v>6583</v>
      </c>
      <c r="M60" s="49">
        <f>IFERROR(VLOOKUP(C60,'HDC OP visit (หน้าเวป)'!$A$4:$R$91,10,FALSE),"")</f>
        <v>6291</v>
      </c>
      <c r="N60" s="49">
        <f>IFERROR(VLOOKUP(C60,'HDC OP visit (หน้าเวป)'!$A$4:$R$91,11,FALSE),"")</f>
        <v>5039</v>
      </c>
      <c r="O60" s="49">
        <f>IFERROR(VLOOKUP(C60,'HDC OP visit (หน้าเวป)'!$A$4:$R$91,12,FALSE),"")</f>
        <v>7170</v>
      </c>
      <c r="P60" s="49">
        <f>IFERROR(VLOOKUP(C60,'HDC OP visit (หน้าเวป)'!$A$4:$R$91,13,FALSE),"")</f>
        <v>5621</v>
      </c>
      <c r="Q60" s="49">
        <f>IFERROR(VLOOKUP(C60,'HDC OP visit (หน้าเวป)'!$A$4:$R$91,14,FALSE),"")</f>
        <v>5572</v>
      </c>
      <c r="R60" s="49">
        <f>IFERROR(VLOOKUP(C60,'HDC OP visit (หน้าเวป)'!$A$4:$R$91,15,FALSE),"")</f>
        <v>8078</v>
      </c>
      <c r="S60" s="49">
        <f>IFERROR(VLOOKUP(C60,'HDC OP visit (หน้าเวป)'!$A$4:$R$91,16,FALSE),"")</f>
        <v>7330</v>
      </c>
      <c r="T60" s="49">
        <f>IFERROR(VLOOKUP(C60,'HDC OP visit (หน้าเวป)'!$A$4:$R$91,17,FALSE),"")</f>
        <v>7865</v>
      </c>
      <c r="U60" s="39"/>
    </row>
    <row r="61" spans="1:21">
      <c r="A61" s="5">
        <v>57</v>
      </c>
      <c r="B61" s="6" t="s">
        <v>135</v>
      </c>
      <c r="C61" s="5">
        <v>11448</v>
      </c>
      <c r="D61" s="6" t="s">
        <v>145</v>
      </c>
      <c r="E61" s="7" t="s">
        <v>46</v>
      </c>
      <c r="F61" s="37">
        <f t="shared" si="0"/>
        <v>219305</v>
      </c>
      <c r="G61" s="49">
        <f>IFERROR(VLOOKUP(C61,'HDC OP visit (หน้าเวป)'!$A$4:$R$91,4,FALSE),"")</f>
        <v>56474</v>
      </c>
      <c r="H61" s="49">
        <f>IFERROR(VLOOKUP(C61,'HDC OP visit (หน้าเวป)'!$A$4:$R$91,5,FALSE),"")</f>
        <v>219305</v>
      </c>
      <c r="I61" s="49">
        <f>IFERROR(VLOOKUP(C61,'HDC OP visit (หน้าเวป)'!$A$4:$R$91,6,FALSE),"")</f>
        <v>3.88</v>
      </c>
      <c r="J61" s="49">
        <f>IFERROR(VLOOKUP(C61,'HDC OP visit (หน้าเวป)'!$A$4:$R$91,7,FALSE),"")</f>
        <v>19546</v>
      </c>
      <c r="K61" s="49">
        <f>IFERROR(VLOOKUP(C61,'HDC OP visit (หน้าเวป)'!$A$4:$R$91,8,FALSE),"")</f>
        <v>18724</v>
      </c>
      <c r="L61" s="49">
        <f>IFERROR(VLOOKUP(C61,'HDC OP visit (หน้าเวป)'!$A$4:$R$91,9,FALSE),"")</f>
        <v>18756</v>
      </c>
      <c r="M61" s="49">
        <f>IFERROR(VLOOKUP(C61,'HDC OP visit (หน้าเวป)'!$A$4:$R$91,10,FALSE),"")</f>
        <v>19778</v>
      </c>
      <c r="N61" s="49">
        <f>IFERROR(VLOOKUP(C61,'HDC OP visit (หน้าเวป)'!$A$4:$R$91,11,FALSE),"")</f>
        <v>17106</v>
      </c>
      <c r="O61" s="49">
        <f>IFERROR(VLOOKUP(C61,'HDC OP visit (หน้าเวป)'!$A$4:$R$91,12,FALSE),"")</f>
        <v>24871</v>
      </c>
      <c r="P61" s="49">
        <f>IFERROR(VLOOKUP(C61,'HDC OP visit (หน้าเวป)'!$A$4:$R$91,13,FALSE),"")</f>
        <v>17297</v>
      </c>
      <c r="Q61" s="49">
        <f>IFERROR(VLOOKUP(C61,'HDC OP visit (หน้าเวป)'!$A$4:$R$91,14,FALSE),"")</f>
        <v>15828</v>
      </c>
      <c r="R61" s="49">
        <f>IFERROR(VLOOKUP(C61,'HDC OP visit (หน้าเวป)'!$A$4:$R$91,15,FALSE),"")</f>
        <v>23605</v>
      </c>
      <c r="S61" s="49">
        <f>IFERROR(VLOOKUP(C61,'HDC OP visit (หน้าเวป)'!$A$4:$R$91,16,FALSE),"")</f>
        <v>20055</v>
      </c>
      <c r="T61" s="49">
        <f>IFERROR(VLOOKUP(C61,'HDC OP visit (หน้าเวป)'!$A$4:$R$91,17,FALSE),"")</f>
        <v>23739</v>
      </c>
      <c r="U61" s="39"/>
    </row>
    <row r="62" spans="1:21">
      <c r="A62" s="5">
        <v>58</v>
      </c>
      <c r="B62" s="6" t="s">
        <v>135</v>
      </c>
      <c r="C62" s="5">
        <v>21356</v>
      </c>
      <c r="D62" s="6" t="s">
        <v>147</v>
      </c>
      <c r="E62" s="7" t="s">
        <v>49</v>
      </c>
      <c r="F62" s="37">
        <f t="shared" si="0"/>
        <v>56890</v>
      </c>
      <c r="G62" s="49">
        <f>IFERROR(VLOOKUP(C62,'HDC OP visit (หน้าเวป)'!$A$4:$R$91,4,FALSE),"")</f>
        <v>15377</v>
      </c>
      <c r="H62" s="49">
        <f>IFERROR(VLOOKUP(C62,'HDC OP visit (หน้าเวป)'!$A$4:$R$91,5,FALSE),"")</f>
        <v>59227</v>
      </c>
      <c r="I62" s="49">
        <f>IFERROR(VLOOKUP(C62,'HDC OP visit (หน้าเวป)'!$A$4:$R$91,6,FALSE),"")</f>
        <v>3.85</v>
      </c>
      <c r="J62" s="49">
        <f>IFERROR(VLOOKUP(C62,'HDC OP visit (หน้าเวป)'!$A$4:$R$91,7,FALSE),"")</f>
        <v>4844</v>
      </c>
      <c r="K62" s="49">
        <f>IFERROR(VLOOKUP(C62,'HDC OP visit (หน้าเวป)'!$A$4:$R$91,8,FALSE),"")</f>
        <v>5139</v>
      </c>
      <c r="L62" s="49">
        <f>IFERROR(VLOOKUP(C62,'HDC OP visit (หน้าเวป)'!$A$4:$R$91,9,FALSE),"")</f>
        <v>5015</v>
      </c>
      <c r="M62" s="49">
        <f>IFERROR(VLOOKUP(C62,'HDC OP visit (หน้าเวป)'!$A$4:$R$91,10,FALSE),"")</f>
        <v>4501</v>
      </c>
      <c r="N62" s="49">
        <f>IFERROR(VLOOKUP(C62,'HDC OP visit (หน้าเวป)'!$A$4:$R$91,11,FALSE),"")</f>
        <v>3901</v>
      </c>
      <c r="O62" s="49">
        <f>IFERROR(VLOOKUP(C62,'HDC OP visit (หน้าเวป)'!$A$4:$R$91,12,FALSE),"")</f>
        <v>4877</v>
      </c>
      <c r="P62" s="49">
        <f>IFERROR(VLOOKUP(C62,'HDC OP visit (หน้าเวป)'!$A$4:$R$91,13,FALSE),"")</f>
        <v>4185</v>
      </c>
      <c r="Q62" s="49">
        <f>IFERROR(VLOOKUP(C62,'HDC OP visit (หน้าเวป)'!$A$4:$R$91,14,FALSE),"")</f>
        <v>3613</v>
      </c>
      <c r="R62" s="49">
        <f>IFERROR(VLOOKUP(C62,'HDC OP visit (หน้าเวป)'!$A$4:$R$91,15,FALSE),"")</f>
        <v>7521</v>
      </c>
      <c r="S62" s="49">
        <f>IFERROR(VLOOKUP(C62,'HDC OP visit (หน้าเวป)'!$A$4:$R$91,16,FALSE),"")</f>
        <v>5518</v>
      </c>
      <c r="T62" s="49">
        <f>IFERROR(VLOOKUP(C62,'HDC OP visit (หน้าเวป)'!$A$4:$R$91,17,FALSE),"")</f>
        <v>7776</v>
      </c>
      <c r="U62" s="39"/>
    </row>
    <row r="63" spans="1:21">
      <c r="A63" s="5">
        <v>59</v>
      </c>
      <c r="B63" s="6" t="s">
        <v>135</v>
      </c>
      <c r="C63" s="5">
        <v>28778</v>
      </c>
      <c r="D63" s="6" t="s">
        <v>149</v>
      </c>
      <c r="E63" s="7" t="s">
        <v>49</v>
      </c>
      <c r="F63" s="37">
        <f t="shared" si="0"/>
        <v>32468</v>
      </c>
      <c r="G63" s="49">
        <f>IFERROR(VLOOKUP(C63,'HDC OP visit (หน้าเวป)'!$A$4:$R$91,4,FALSE),"")</f>
        <v>11424</v>
      </c>
      <c r="H63" s="49">
        <f>IFERROR(VLOOKUP(C63,'HDC OP visit (หน้าเวป)'!$A$4:$R$91,5,FALSE),"")</f>
        <v>35197</v>
      </c>
      <c r="I63" s="49">
        <f>IFERROR(VLOOKUP(C63,'HDC OP visit (หน้าเวป)'!$A$4:$R$91,6,FALSE),"")</f>
        <v>3.08</v>
      </c>
      <c r="J63" s="49">
        <f>IFERROR(VLOOKUP(C63,'HDC OP visit (หน้าเวป)'!$A$4:$R$91,7,FALSE),"")</f>
        <v>2574</v>
      </c>
      <c r="K63" s="49">
        <f>IFERROR(VLOOKUP(C63,'HDC OP visit (หน้าเวป)'!$A$4:$R$91,8,FALSE),"")</f>
        <v>2228</v>
      </c>
      <c r="L63" s="49">
        <f>IFERROR(VLOOKUP(C63,'HDC OP visit (หน้าเวป)'!$A$4:$R$91,9,FALSE),"")</f>
        <v>2454</v>
      </c>
      <c r="M63" s="49">
        <f>IFERROR(VLOOKUP(C63,'HDC OP visit (หน้าเวป)'!$A$4:$R$91,10,FALSE),"")</f>
        <v>2841</v>
      </c>
      <c r="N63" s="49">
        <f>IFERROR(VLOOKUP(C63,'HDC OP visit (หน้าเวป)'!$A$4:$R$91,11,FALSE),"")</f>
        <v>2170</v>
      </c>
      <c r="O63" s="49">
        <f>IFERROR(VLOOKUP(C63,'HDC OP visit (หน้าเวป)'!$A$4:$R$91,12,FALSE),"")</f>
        <v>2480</v>
      </c>
      <c r="P63" s="49">
        <f>IFERROR(VLOOKUP(C63,'HDC OP visit (หน้าเวป)'!$A$4:$R$91,13,FALSE),"")</f>
        <v>2352</v>
      </c>
      <c r="Q63" s="49">
        <f>IFERROR(VLOOKUP(C63,'HDC OP visit (หน้าเวป)'!$A$4:$R$91,14,FALSE),"")</f>
        <v>2040</v>
      </c>
      <c r="R63" s="49">
        <f>IFERROR(VLOOKUP(C63,'HDC OP visit (หน้าเวป)'!$A$4:$R$91,15,FALSE),"")</f>
        <v>4084</v>
      </c>
      <c r="S63" s="49">
        <f>IFERROR(VLOOKUP(C63,'HDC OP visit (หน้าเวป)'!$A$4:$R$91,16,FALSE),"")</f>
        <v>3959</v>
      </c>
      <c r="T63" s="49">
        <f>IFERROR(VLOOKUP(C63,'HDC OP visit (หน้าเวป)'!$A$4:$R$91,17,FALSE),"")</f>
        <v>5286</v>
      </c>
      <c r="U63" s="39"/>
    </row>
    <row r="64" spans="1:21">
      <c r="A64" s="5">
        <v>60</v>
      </c>
      <c r="B64" s="6" t="s">
        <v>135</v>
      </c>
      <c r="C64" s="5">
        <v>28811</v>
      </c>
      <c r="D64" s="6" t="s">
        <v>151</v>
      </c>
      <c r="E64" s="7" t="s">
        <v>49</v>
      </c>
      <c r="F64" s="37">
        <f t="shared" si="0"/>
        <v>62062</v>
      </c>
      <c r="G64" s="49">
        <f>IFERROR(VLOOKUP(C64,'HDC OP visit (หน้าเวป)'!$A$4:$R$91,4,FALSE),"")</f>
        <v>21733</v>
      </c>
      <c r="H64" s="49">
        <f>IFERROR(VLOOKUP(C64,'HDC OP visit (หน้าเวป)'!$A$4:$R$91,5,FALSE),"")</f>
        <v>67224</v>
      </c>
      <c r="I64" s="49">
        <f>IFERROR(VLOOKUP(C64,'HDC OP visit (หน้าเวป)'!$A$4:$R$91,6,FALSE),"")</f>
        <v>3.09</v>
      </c>
      <c r="J64" s="49">
        <f>IFERROR(VLOOKUP(C64,'HDC OP visit (หน้าเวป)'!$A$4:$R$91,7,FALSE),"")</f>
        <v>5031</v>
      </c>
      <c r="K64" s="49">
        <f>IFERROR(VLOOKUP(C64,'HDC OP visit (หน้าเวป)'!$A$4:$R$91,8,FALSE),"")</f>
        <v>6235</v>
      </c>
      <c r="L64" s="49">
        <f>IFERROR(VLOOKUP(C64,'HDC OP visit (หน้าเวป)'!$A$4:$R$91,9,FALSE),"")</f>
        <v>5423</v>
      </c>
      <c r="M64" s="49">
        <f>IFERROR(VLOOKUP(C64,'HDC OP visit (หน้าเวป)'!$A$4:$R$91,10,FALSE),"")</f>
        <v>4898</v>
      </c>
      <c r="N64" s="49">
        <f>IFERROR(VLOOKUP(C64,'HDC OP visit (หน้าเวป)'!$A$4:$R$91,11,FALSE),"")</f>
        <v>5244</v>
      </c>
      <c r="O64" s="49">
        <f>IFERROR(VLOOKUP(C64,'HDC OP visit (หน้าเวป)'!$A$4:$R$91,12,FALSE),"")</f>
        <v>5801</v>
      </c>
      <c r="P64" s="49">
        <f>IFERROR(VLOOKUP(C64,'HDC OP visit (หน้าเวป)'!$A$4:$R$91,13,FALSE),"")</f>
        <v>4605</v>
      </c>
      <c r="Q64" s="49">
        <f>IFERROR(VLOOKUP(C64,'HDC OP visit (หน้าเวป)'!$A$4:$R$91,14,FALSE),"")</f>
        <v>4195</v>
      </c>
      <c r="R64" s="49">
        <f>IFERROR(VLOOKUP(C64,'HDC OP visit (หน้าเวป)'!$A$4:$R$91,15,FALSE),"")</f>
        <v>8327</v>
      </c>
      <c r="S64" s="49">
        <f>IFERROR(VLOOKUP(C64,'HDC OP visit (หน้าเวป)'!$A$4:$R$91,16,FALSE),"")</f>
        <v>5609</v>
      </c>
      <c r="T64" s="49">
        <f>IFERROR(VLOOKUP(C64,'HDC OP visit (หน้าเวป)'!$A$4:$R$91,17,FALSE),"")</f>
        <v>6694</v>
      </c>
      <c r="U64" s="39"/>
    </row>
    <row r="65" spans="1:21">
      <c r="A65" s="5">
        <v>61</v>
      </c>
      <c r="B65" s="6" t="s">
        <v>135</v>
      </c>
      <c r="C65" s="5">
        <v>28815</v>
      </c>
      <c r="D65" s="6" t="s">
        <v>153</v>
      </c>
      <c r="E65" s="7" t="s">
        <v>49</v>
      </c>
      <c r="F65" s="37">
        <f t="shared" si="0"/>
        <v>55710</v>
      </c>
      <c r="G65" s="49">
        <f>IFERROR(VLOOKUP(C65,'HDC OP visit (หน้าเวป)'!$A$4:$R$91,4,FALSE),"")</f>
        <v>16791</v>
      </c>
      <c r="H65" s="49">
        <f>IFERROR(VLOOKUP(C65,'HDC OP visit (หน้าเวป)'!$A$4:$R$91,5,FALSE),"")</f>
        <v>55710</v>
      </c>
      <c r="I65" s="49">
        <f>IFERROR(VLOOKUP(C65,'HDC OP visit (หน้าเวป)'!$A$4:$R$91,6,FALSE),"")</f>
        <v>3.32</v>
      </c>
      <c r="J65" s="49">
        <f>IFERROR(VLOOKUP(C65,'HDC OP visit (หน้าเวป)'!$A$4:$R$91,7,FALSE),"")</f>
        <v>4476</v>
      </c>
      <c r="K65" s="49">
        <f>IFERROR(VLOOKUP(C65,'HDC OP visit (หน้าเวป)'!$A$4:$R$91,8,FALSE),"")</f>
        <v>4490</v>
      </c>
      <c r="L65" s="49">
        <f>IFERROR(VLOOKUP(C65,'HDC OP visit (หน้าเวป)'!$A$4:$R$91,9,FALSE),"")</f>
        <v>5308</v>
      </c>
      <c r="M65" s="49">
        <f>IFERROR(VLOOKUP(C65,'HDC OP visit (หน้าเวป)'!$A$4:$R$91,10,FALSE),"")</f>
        <v>4798</v>
      </c>
      <c r="N65" s="49">
        <f>IFERROR(VLOOKUP(C65,'HDC OP visit (หน้าเวป)'!$A$4:$R$91,11,FALSE),"")</f>
        <v>4300</v>
      </c>
      <c r="O65" s="49">
        <f>IFERROR(VLOOKUP(C65,'HDC OP visit (หน้าเวป)'!$A$4:$R$91,12,FALSE),"")</f>
        <v>5469</v>
      </c>
      <c r="P65" s="49">
        <f>IFERROR(VLOOKUP(C65,'HDC OP visit (หน้าเวป)'!$A$4:$R$91,13,FALSE),"")</f>
        <v>4555</v>
      </c>
      <c r="Q65" s="49">
        <f>IFERROR(VLOOKUP(C65,'HDC OP visit (หน้าเวป)'!$A$4:$R$91,14,FALSE),"")</f>
        <v>4432</v>
      </c>
      <c r="R65" s="49">
        <f>IFERROR(VLOOKUP(C65,'HDC OP visit (หน้าเวป)'!$A$4:$R$91,15,FALSE),"")</f>
        <v>6490</v>
      </c>
      <c r="S65" s="49">
        <f>IFERROR(VLOOKUP(C65,'HDC OP visit (หน้าเวป)'!$A$4:$R$91,16,FALSE),"")</f>
        <v>5512</v>
      </c>
      <c r="T65" s="49">
        <f>IFERROR(VLOOKUP(C65,'HDC OP visit (หน้าเวป)'!$A$4:$R$91,17,FALSE),"")</f>
        <v>5880</v>
      </c>
      <c r="U65" s="39"/>
    </row>
    <row r="66" spans="1:21">
      <c r="A66" s="5">
        <v>62</v>
      </c>
      <c r="B66" s="6" t="s">
        <v>154</v>
      </c>
      <c r="C66" s="5">
        <v>10704</v>
      </c>
      <c r="D66" s="6" t="s">
        <v>156</v>
      </c>
      <c r="E66" s="7" t="s">
        <v>23</v>
      </c>
      <c r="F66" s="37">
        <f t="shared" si="0"/>
        <v>304645</v>
      </c>
      <c r="G66" s="49">
        <f>IFERROR(VLOOKUP(C66,'HDC OP visit (หน้าเวป)'!$A$4:$R$91,4,FALSE),"")</f>
        <v>95113</v>
      </c>
      <c r="H66" s="49">
        <f>IFERROR(VLOOKUP(C66,'HDC OP visit (หน้าเวป)'!$A$4:$R$91,5,FALSE),"")</f>
        <v>325092</v>
      </c>
      <c r="I66" s="49">
        <f>IFERROR(VLOOKUP(C66,'HDC OP visit (หน้าเวป)'!$A$4:$R$91,6,FALSE),"")</f>
        <v>3.42</v>
      </c>
      <c r="J66" s="49">
        <f>IFERROR(VLOOKUP(C66,'HDC OP visit (หน้าเวป)'!$A$4:$R$91,7,FALSE),"")</f>
        <v>24336</v>
      </c>
      <c r="K66" s="49">
        <f>IFERROR(VLOOKUP(C66,'HDC OP visit (หน้าเวป)'!$A$4:$R$91,8,FALSE),"")</f>
        <v>24416</v>
      </c>
      <c r="L66" s="49">
        <f>IFERROR(VLOOKUP(C66,'HDC OP visit (หน้าเวป)'!$A$4:$R$91,9,FALSE),"")</f>
        <v>24925</v>
      </c>
      <c r="M66" s="49">
        <f>IFERROR(VLOOKUP(C66,'HDC OP visit (หน้าเวป)'!$A$4:$R$91,10,FALSE),"")</f>
        <v>22653</v>
      </c>
      <c r="N66" s="49">
        <f>IFERROR(VLOOKUP(C66,'HDC OP visit (หน้าเวป)'!$A$4:$R$91,11,FALSE),"")</f>
        <v>23271</v>
      </c>
      <c r="O66" s="49">
        <f>IFERROR(VLOOKUP(C66,'HDC OP visit (หน้าเวป)'!$A$4:$R$91,12,FALSE),"")</f>
        <v>28644</v>
      </c>
      <c r="P66" s="49">
        <f>IFERROR(VLOOKUP(C66,'HDC OP visit (หน้าเวป)'!$A$4:$R$91,13,FALSE),"")</f>
        <v>22995</v>
      </c>
      <c r="Q66" s="49">
        <f>IFERROR(VLOOKUP(C66,'HDC OP visit (หน้าเวป)'!$A$4:$R$91,14,FALSE),"")</f>
        <v>24517</v>
      </c>
      <c r="R66" s="49">
        <f>IFERROR(VLOOKUP(C66,'HDC OP visit (หน้าเวป)'!$A$4:$R$91,15,FALSE),"")</f>
        <v>29372</v>
      </c>
      <c r="S66" s="49">
        <f>IFERROR(VLOOKUP(C66,'HDC OP visit (หน้าเวป)'!$A$4:$R$91,16,FALSE),"")</f>
        <v>31372</v>
      </c>
      <c r="T66" s="49">
        <f>IFERROR(VLOOKUP(C66,'HDC OP visit (หน้าเวป)'!$A$4:$R$91,17,FALSE),"")</f>
        <v>48144</v>
      </c>
      <c r="U66" s="39"/>
    </row>
    <row r="67" spans="1:21">
      <c r="A67" s="5">
        <v>63</v>
      </c>
      <c r="B67" s="6" t="s">
        <v>154</v>
      </c>
      <c r="C67" s="5">
        <v>10991</v>
      </c>
      <c r="D67" s="6" t="s">
        <v>158</v>
      </c>
      <c r="E67" s="7" t="s">
        <v>39</v>
      </c>
      <c r="F67" s="37">
        <f t="shared" si="0"/>
        <v>135551</v>
      </c>
      <c r="G67" s="49">
        <f>IFERROR(VLOOKUP(C67,'HDC OP visit (หน้าเวป)'!$A$4:$R$91,4,FALSE),"")</f>
        <v>44752</v>
      </c>
      <c r="H67" s="49">
        <f>IFERROR(VLOOKUP(C67,'HDC OP visit (หน้าเวป)'!$A$4:$R$91,5,FALSE),"")</f>
        <v>144987</v>
      </c>
      <c r="I67" s="49">
        <f>IFERROR(VLOOKUP(C67,'HDC OP visit (หน้าเวป)'!$A$4:$R$91,6,FALSE),"")</f>
        <v>3.24</v>
      </c>
      <c r="J67" s="49">
        <f>IFERROR(VLOOKUP(C67,'HDC OP visit (หน้าเวป)'!$A$4:$R$91,7,FALSE),"")</f>
        <v>10824</v>
      </c>
      <c r="K67" s="49">
        <f>IFERROR(VLOOKUP(C67,'HDC OP visit (หน้าเวป)'!$A$4:$R$91,8,FALSE),"")</f>
        <v>10268</v>
      </c>
      <c r="L67" s="49">
        <f>IFERROR(VLOOKUP(C67,'HDC OP visit (หน้าเวป)'!$A$4:$R$91,9,FALSE),"")</f>
        <v>10676</v>
      </c>
      <c r="M67" s="49">
        <f>IFERROR(VLOOKUP(C67,'HDC OP visit (หน้าเวป)'!$A$4:$R$91,10,FALSE),"")</f>
        <v>10818</v>
      </c>
      <c r="N67" s="49">
        <f>IFERROR(VLOOKUP(C67,'HDC OP visit (หน้าเวป)'!$A$4:$R$91,11,FALSE),"")</f>
        <v>10787</v>
      </c>
      <c r="O67" s="49">
        <f>IFERROR(VLOOKUP(C67,'HDC OP visit (หน้าเวป)'!$A$4:$R$91,12,FALSE),"")</f>
        <v>11586</v>
      </c>
      <c r="P67" s="49">
        <f>IFERROR(VLOOKUP(C67,'HDC OP visit (หน้าเวป)'!$A$4:$R$91,13,FALSE),"")</f>
        <v>9837</v>
      </c>
      <c r="Q67" s="49">
        <f>IFERROR(VLOOKUP(C67,'HDC OP visit (หน้าเวป)'!$A$4:$R$91,14,FALSE),"")</f>
        <v>9389</v>
      </c>
      <c r="R67" s="49">
        <f>IFERROR(VLOOKUP(C67,'HDC OP visit (หน้าเวป)'!$A$4:$R$91,15,FALSE),"")</f>
        <v>12149</v>
      </c>
      <c r="S67" s="49">
        <f>IFERROR(VLOOKUP(C67,'HDC OP visit (หน้าเวป)'!$A$4:$R$91,16,FALSE),"")</f>
        <v>13513</v>
      </c>
      <c r="T67" s="49">
        <f>IFERROR(VLOOKUP(C67,'HDC OP visit (หน้าเวป)'!$A$4:$R$91,17,FALSE),"")</f>
        <v>25704</v>
      </c>
      <c r="U67" s="39"/>
    </row>
    <row r="68" spans="1:21">
      <c r="A68" s="5">
        <v>64</v>
      </c>
      <c r="B68" s="6" t="s">
        <v>154</v>
      </c>
      <c r="C68" s="5">
        <v>10992</v>
      </c>
      <c r="D68" s="6" t="s">
        <v>160</v>
      </c>
      <c r="E68" s="7" t="s">
        <v>26</v>
      </c>
      <c r="F68" s="37">
        <f t="shared" si="0"/>
        <v>121486</v>
      </c>
      <c r="G68" s="49">
        <f>IFERROR(VLOOKUP(C68,'HDC OP visit (หน้าเวป)'!$A$4:$R$91,4,FALSE),"")</f>
        <v>36613</v>
      </c>
      <c r="H68" s="49">
        <f>IFERROR(VLOOKUP(C68,'HDC OP visit (หน้าเวป)'!$A$4:$R$91,5,FALSE),"")</f>
        <v>122364</v>
      </c>
      <c r="I68" s="49">
        <f>IFERROR(VLOOKUP(C68,'HDC OP visit (หน้าเวป)'!$A$4:$R$91,6,FALSE),"")</f>
        <v>3.34</v>
      </c>
      <c r="J68" s="49">
        <f>IFERROR(VLOOKUP(C68,'HDC OP visit (หน้าเวป)'!$A$4:$R$91,7,FALSE),"")</f>
        <v>15604</v>
      </c>
      <c r="K68" s="49">
        <f>IFERROR(VLOOKUP(C68,'HDC OP visit (หน้าเวป)'!$A$4:$R$91,8,FALSE),"")</f>
        <v>16180</v>
      </c>
      <c r="L68" s="49">
        <f>IFERROR(VLOOKUP(C68,'HDC OP visit (หน้าเวป)'!$A$4:$R$91,9,FALSE),"")</f>
        <v>11432</v>
      </c>
      <c r="M68" s="49">
        <f>IFERROR(VLOOKUP(C68,'HDC OP visit (หน้าเวป)'!$A$4:$R$91,10,FALSE),"")</f>
        <v>8197</v>
      </c>
      <c r="N68" s="49">
        <f>IFERROR(VLOOKUP(C68,'HDC OP visit (หน้าเวป)'!$A$4:$R$91,11,FALSE),"")</f>
        <v>7624</v>
      </c>
      <c r="O68" s="49">
        <f>IFERROR(VLOOKUP(C68,'HDC OP visit (หน้าเวป)'!$A$4:$R$91,12,FALSE),"")</f>
        <v>9050</v>
      </c>
      <c r="P68" s="49">
        <f>IFERROR(VLOOKUP(C68,'HDC OP visit (หน้าเวป)'!$A$4:$R$91,13,FALSE),"")</f>
        <v>8152</v>
      </c>
      <c r="Q68" s="49">
        <f>IFERROR(VLOOKUP(C68,'HDC OP visit (หน้าเวป)'!$A$4:$R$91,14,FALSE),"")</f>
        <v>7441</v>
      </c>
      <c r="R68" s="49">
        <f>IFERROR(VLOOKUP(C68,'HDC OP visit (หน้าเวป)'!$A$4:$R$91,15,FALSE),"")</f>
        <v>8592</v>
      </c>
      <c r="S68" s="49">
        <f>IFERROR(VLOOKUP(C68,'HDC OP visit (หน้าเวป)'!$A$4:$R$91,16,FALSE),"")</f>
        <v>9700</v>
      </c>
      <c r="T68" s="49">
        <f>IFERROR(VLOOKUP(C68,'HDC OP visit (หน้าเวป)'!$A$4:$R$91,17,FALSE),"")</f>
        <v>19514</v>
      </c>
      <c r="U68" s="40"/>
    </row>
    <row r="69" spans="1:21">
      <c r="A69" s="5">
        <v>65</v>
      </c>
      <c r="B69" s="6" t="s">
        <v>154</v>
      </c>
      <c r="C69" s="5">
        <v>10993</v>
      </c>
      <c r="D69" s="6" t="s">
        <v>162</v>
      </c>
      <c r="E69" s="7" t="s">
        <v>39</v>
      </c>
      <c r="F69" s="37">
        <f t="shared" si="0"/>
        <v>116232</v>
      </c>
      <c r="G69" s="49">
        <f>IFERROR(VLOOKUP(C69,'HDC OP visit (หน้าเวป)'!$A$4:$R$91,4,FALSE),"")</f>
        <v>38816</v>
      </c>
      <c r="H69" s="49">
        <f>IFERROR(VLOOKUP(C69,'HDC OP visit (หน้าเวป)'!$A$4:$R$91,5,FALSE),"")</f>
        <v>116232</v>
      </c>
      <c r="I69" s="49">
        <f>IFERROR(VLOOKUP(C69,'HDC OP visit (หน้าเวป)'!$A$4:$R$91,6,FALSE),"")</f>
        <v>2.99</v>
      </c>
      <c r="J69" s="49">
        <f>IFERROR(VLOOKUP(C69,'HDC OP visit (หน้าเวป)'!$A$4:$R$91,7,FALSE),"")</f>
        <v>10831</v>
      </c>
      <c r="K69" s="49">
        <f>IFERROR(VLOOKUP(C69,'HDC OP visit (หน้าเวป)'!$A$4:$R$91,8,FALSE),"")</f>
        <v>10718</v>
      </c>
      <c r="L69" s="49">
        <f>IFERROR(VLOOKUP(C69,'HDC OP visit (หน้าเวป)'!$A$4:$R$91,9,FALSE),"")</f>
        <v>12044</v>
      </c>
      <c r="M69" s="49">
        <f>IFERROR(VLOOKUP(C69,'HDC OP visit (หน้าเวป)'!$A$4:$R$91,10,FALSE),"")</f>
        <v>10408</v>
      </c>
      <c r="N69" s="49">
        <f>IFERROR(VLOOKUP(C69,'HDC OP visit (หน้าเวป)'!$A$4:$R$91,11,FALSE),"")</f>
        <v>11492</v>
      </c>
      <c r="O69" s="49">
        <f>IFERROR(VLOOKUP(C69,'HDC OP visit (หน้าเวป)'!$A$4:$R$91,12,FALSE),"")</f>
        <v>13647</v>
      </c>
      <c r="P69" s="49">
        <f>IFERROR(VLOOKUP(C69,'HDC OP visit (หน้าเวป)'!$A$4:$R$91,13,FALSE),"")</f>
        <v>11512</v>
      </c>
      <c r="Q69" s="49">
        <f>IFERROR(VLOOKUP(C69,'HDC OP visit (หน้าเวป)'!$A$4:$R$91,14,FALSE),"")</f>
        <v>8186</v>
      </c>
      <c r="R69" s="49">
        <f>IFERROR(VLOOKUP(C69,'HDC OP visit (หน้าเวป)'!$A$4:$R$91,15,FALSE),"")</f>
        <v>15421</v>
      </c>
      <c r="S69" s="49">
        <f>IFERROR(VLOOKUP(C69,'HDC OP visit (หน้าเวป)'!$A$4:$R$91,16,FALSE),"")</f>
        <v>11973</v>
      </c>
      <c r="T69" s="49">
        <f>IFERROR(VLOOKUP(C69,'HDC OP visit (หน้าเวป)'!$A$4:$R$91,17,FALSE),"")</f>
        <v>0</v>
      </c>
      <c r="U69" s="40"/>
    </row>
    <row r="70" spans="1:21">
      <c r="A70" s="5">
        <v>66</v>
      </c>
      <c r="B70" s="6" t="s">
        <v>154</v>
      </c>
      <c r="C70" s="5">
        <v>10994</v>
      </c>
      <c r="D70" s="6" t="s">
        <v>164</v>
      </c>
      <c r="E70" s="7" t="s">
        <v>26</v>
      </c>
      <c r="F70" s="37">
        <f t="shared" ref="F70:F92" si="1">SUM(J70:U70)</f>
        <v>92654</v>
      </c>
      <c r="G70" s="49">
        <f>IFERROR(VLOOKUP(C70,'HDC OP visit (หน้าเวป)'!$A$4:$R$91,4,FALSE),"")</f>
        <v>30249</v>
      </c>
      <c r="H70" s="49">
        <f>IFERROR(VLOOKUP(C70,'HDC OP visit (หน้าเวป)'!$A$4:$R$91,5,FALSE),"")</f>
        <v>97102</v>
      </c>
      <c r="I70" s="49">
        <f>IFERROR(VLOOKUP(C70,'HDC OP visit (หน้าเวป)'!$A$4:$R$91,6,FALSE),"")</f>
        <v>3.21</v>
      </c>
      <c r="J70" s="49">
        <f>IFERROR(VLOOKUP(C70,'HDC OP visit (หน้าเวป)'!$A$4:$R$91,7,FALSE),"")</f>
        <v>8331</v>
      </c>
      <c r="K70" s="49">
        <f>IFERROR(VLOOKUP(C70,'HDC OP visit (หน้าเวป)'!$A$4:$R$91,8,FALSE),"")</f>
        <v>7850</v>
      </c>
      <c r="L70" s="49">
        <f>IFERROR(VLOOKUP(C70,'HDC OP visit (หน้าเวป)'!$A$4:$R$91,9,FALSE),"")</f>
        <v>8044</v>
      </c>
      <c r="M70" s="49">
        <f>IFERROR(VLOOKUP(C70,'HDC OP visit (หน้าเวป)'!$A$4:$R$91,10,FALSE),"")</f>
        <v>7455</v>
      </c>
      <c r="N70" s="49">
        <f>IFERROR(VLOOKUP(C70,'HDC OP visit (หน้าเวป)'!$A$4:$R$91,11,FALSE),"")</f>
        <v>7851</v>
      </c>
      <c r="O70" s="49">
        <f>IFERROR(VLOOKUP(C70,'HDC OP visit (หน้าเวป)'!$A$4:$R$91,12,FALSE),"")</f>
        <v>8380</v>
      </c>
      <c r="P70" s="49">
        <f>IFERROR(VLOOKUP(C70,'HDC OP visit (หน้าเวป)'!$A$4:$R$91,13,FALSE),"")</f>
        <v>6553</v>
      </c>
      <c r="Q70" s="49">
        <f>IFERROR(VLOOKUP(C70,'HDC OP visit (หน้าเวป)'!$A$4:$R$91,14,FALSE),"")</f>
        <v>7047</v>
      </c>
      <c r="R70" s="49">
        <f>IFERROR(VLOOKUP(C70,'HDC OP visit (หน้าเวป)'!$A$4:$R$91,15,FALSE),"")</f>
        <v>8904</v>
      </c>
      <c r="S70" s="49">
        <f>IFERROR(VLOOKUP(C70,'HDC OP visit (หน้าเวป)'!$A$4:$R$91,16,FALSE),"")</f>
        <v>8057</v>
      </c>
      <c r="T70" s="49">
        <f>IFERROR(VLOOKUP(C70,'HDC OP visit (หน้าเวป)'!$A$4:$R$91,17,FALSE),"")</f>
        <v>14182</v>
      </c>
      <c r="U70" s="39"/>
    </row>
    <row r="71" spans="1:21">
      <c r="A71" s="5">
        <v>67</v>
      </c>
      <c r="B71" s="6" t="s">
        <v>154</v>
      </c>
      <c r="C71" s="5">
        <v>23367</v>
      </c>
      <c r="D71" s="6" t="s">
        <v>166</v>
      </c>
      <c r="E71" s="7" t="s">
        <v>26</v>
      </c>
      <c r="F71" s="37">
        <f t="shared" si="1"/>
        <v>53837</v>
      </c>
      <c r="G71" s="49">
        <f>IFERROR(VLOOKUP(C71,'HDC OP visit (หน้าเวป)'!$A$4:$R$91,4,FALSE),"")</f>
        <v>13659</v>
      </c>
      <c r="H71" s="49">
        <f>IFERROR(VLOOKUP(C71,'HDC OP visit (หน้าเวป)'!$A$4:$R$91,5,FALSE),"")</f>
        <v>53837</v>
      </c>
      <c r="I71" s="49">
        <f>IFERROR(VLOOKUP(C71,'HDC OP visit (หน้าเวป)'!$A$4:$R$91,6,FALSE),"")</f>
        <v>3.94</v>
      </c>
      <c r="J71" s="49">
        <f>IFERROR(VLOOKUP(C71,'HDC OP visit (หน้าเวป)'!$A$4:$R$91,7,FALSE),"")</f>
        <v>6814</v>
      </c>
      <c r="K71" s="49">
        <f>IFERROR(VLOOKUP(C71,'HDC OP visit (หน้าเวป)'!$A$4:$R$91,8,FALSE),"")</f>
        <v>7391</v>
      </c>
      <c r="L71" s="49">
        <f>IFERROR(VLOOKUP(C71,'HDC OP visit (หน้าเวป)'!$A$4:$R$91,9,FALSE),"")</f>
        <v>5436</v>
      </c>
      <c r="M71" s="49">
        <f>IFERROR(VLOOKUP(C71,'HDC OP visit (หน้าเวป)'!$A$4:$R$91,10,FALSE),"")</f>
        <v>4656</v>
      </c>
      <c r="N71" s="49">
        <f>IFERROR(VLOOKUP(C71,'HDC OP visit (หน้าเวป)'!$A$4:$R$91,11,FALSE),"")</f>
        <v>4558</v>
      </c>
      <c r="O71" s="49">
        <f>IFERROR(VLOOKUP(C71,'HDC OP visit (หน้าเวป)'!$A$4:$R$91,12,FALSE),"")</f>
        <v>5798</v>
      </c>
      <c r="P71" s="49">
        <f>IFERROR(VLOOKUP(C71,'HDC OP visit (หน้าเวป)'!$A$4:$R$91,13,FALSE),"")</f>
        <v>5236</v>
      </c>
      <c r="Q71" s="49">
        <f>IFERROR(VLOOKUP(C71,'HDC OP visit (หน้าเวป)'!$A$4:$R$91,14,FALSE),"")</f>
        <v>4694</v>
      </c>
      <c r="R71" s="49">
        <f>IFERROR(VLOOKUP(C71,'HDC OP visit (หน้าเวป)'!$A$4:$R$91,15,FALSE),"")</f>
        <v>5806</v>
      </c>
      <c r="S71" s="49">
        <f>IFERROR(VLOOKUP(C71,'HDC OP visit (หน้าเวป)'!$A$4:$R$91,16,FALSE),"")</f>
        <v>3448</v>
      </c>
      <c r="T71" s="49">
        <f>IFERROR(VLOOKUP(C71,'HDC OP visit (หน้าเวป)'!$A$4:$R$91,17,FALSE),"")</f>
        <v>0</v>
      </c>
      <c r="U71" s="40"/>
    </row>
    <row r="72" spans="1:21">
      <c r="A72" s="5">
        <v>68</v>
      </c>
      <c r="B72" s="6" t="s">
        <v>167</v>
      </c>
      <c r="C72" s="5">
        <v>10671</v>
      </c>
      <c r="D72" s="6" t="s">
        <v>169</v>
      </c>
      <c r="E72" s="7" t="s">
        <v>99</v>
      </c>
      <c r="F72" s="37">
        <f t="shared" si="1"/>
        <v>269358</v>
      </c>
      <c r="G72" s="49">
        <f>IFERROR(VLOOKUP(C72,'HDC OP visit (หน้าเวป)'!$A$4:$R$91,4,FALSE),"")</f>
        <v>60434</v>
      </c>
      <c r="H72" s="49">
        <f>IFERROR(VLOOKUP(C72,'HDC OP visit (หน้าเวป)'!$A$4:$R$91,5,FALSE),"")</f>
        <v>269355</v>
      </c>
      <c r="I72" s="49">
        <f>IFERROR(VLOOKUP(C72,'HDC OP visit (หน้าเวป)'!$A$4:$R$91,6,FALSE),"")</f>
        <v>4.46</v>
      </c>
      <c r="J72" s="49">
        <f>IFERROR(VLOOKUP(C72,'HDC OP visit (หน้าเวป)'!$A$4:$R$91,7,FALSE),"")</f>
        <v>21589</v>
      </c>
      <c r="K72" s="49">
        <f>IFERROR(VLOOKUP(C72,'HDC OP visit (หน้าเวป)'!$A$4:$R$91,8,FALSE),"")</f>
        <v>23681</v>
      </c>
      <c r="L72" s="49">
        <f>IFERROR(VLOOKUP(C72,'HDC OP visit (หน้าเวป)'!$A$4:$R$91,9,FALSE),"")</f>
        <v>25046</v>
      </c>
      <c r="M72" s="49">
        <f>IFERROR(VLOOKUP(C72,'HDC OP visit (หน้าเวป)'!$A$4:$R$91,10,FALSE),"")</f>
        <v>22569</v>
      </c>
      <c r="N72" s="49">
        <f>IFERROR(VLOOKUP(C72,'HDC OP visit (หน้าเวป)'!$A$4:$R$91,11,FALSE),"")</f>
        <v>26195</v>
      </c>
      <c r="O72" s="49">
        <f>IFERROR(VLOOKUP(C72,'HDC OP visit (หน้าเวป)'!$A$4:$R$91,12,FALSE),"")</f>
        <v>31417</v>
      </c>
      <c r="P72" s="49">
        <f>IFERROR(VLOOKUP(C72,'HDC OP visit (หน้าเวป)'!$A$4:$R$91,13,FALSE),"")</f>
        <v>25986</v>
      </c>
      <c r="Q72" s="49">
        <f>IFERROR(VLOOKUP(C72,'HDC OP visit (หน้าเวป)'!$A$4:$R$91,14,FALSE),"")</f>
        <v>52890</v>
      </c>
      <c r="R72" s="49">
        <f>IFERROR(VLOOKUP(C72,'HDC OP visit (หน้าเวป)'!$A$4:$R$91,15,FALSE),"")</f>
        <v>39985</v>
      </c>
      <c r="S72" s="49">
        <f>IFERROR(VLOOKUP(C72,'HDC OP visit (หน้าเวป)'!$A$4:$R$91,16,FALSE),"")</f>
        <v>0</v>
      </c>
      <c r="T72" s="49">
        <f>IFERROR(VLOOKUP(C72,'HDC OP visit (หน้าเวป)'!$A$4:$R$91,17,FALSE),"")</f>
        <v>0</v>
      </c>
      <c r="U72" s="39"/>
    </row>
    <row r="73" spans="1:21">
      <c r="A73" s="5">
        <v>69</v>
      </c>
      <c r="B73" s="6" t="s">
        <v>167</v>
      </c>
      <c r="C73" s="5">
        <v>11013</v>
      </c>
      <c r="D73" s="6" t="s">
        <v>171</v>
      </c>
      <c r="E73" s="7" t="s">
        <v>26</v>
      </c>
      <c r="F73" s="37">
        <f t="shared" si="1"/>
        <v>96247</v>
      </c>
      <c r="G73" s="49">
        <f>IFERROR(VLOOKUP(C73,'HDC OP visit (หน้าเวป)'!$A$4:$R$91,4,FALSE),"")</f>
        <v>28106</v>
      </c>
      <c r="H73" s="49">
        <f>IFERROR(VLOOKUP(C73,'HDC OP visit (หน้าเวป)'!$A$4:$R$91,5,FALSE),"")</f>
        <v>96239</v>
      </c>
      <c r="I73" s="49">
        <f>IFERROR(VLOOKUP(C73,'HDC OP visit (หน้าเวป)'!$A$4:$R$91,6,FALSE),"")</f>
        <v>3.42</v>
      </c>
      <c r="J73" s="49">
        <f>IFERROR(VLOOKUP(C73,'HDC OP visit (หน้าเวป)'!$A$4:$R$91,7,FALSE),"")</f>
        <v>10058</v>
      </c>
      <c r="K73" s="49">
        <f>IFERROR(VLOOKUP(C73,'HDC OP visit (หน้าเวป)'!$A$4:$R$91,8,FALSE),"")</f>
        <v>10317</v>
      </c>
      <c r="L73" s="49">
        <f>IFERROR(VLOOKUP(C73,'HDC OP visit (หน้าเวป)'!$A$4:$R$91,9,FALSE),"")</f>
        <v>9734</v>
      </c>
      <c r="M73" s="49">
        <f>IFERROR(VLOOKUP(C73,'HDC OP visit (หน้าเวป)'!$A$4:$R$91,10,FALSE),"")</f>
        <v>10190</v>
      </c>
      <c r="N73" s="49">
        <f>IFERROR(VLOOKUP(C73,'HDC OP visit (หน้าเวป)'!$A$4:$R$91,11,FALSE),"")</f>
        <v>12669</v>
      </c>
      <c r="O73" s="49">
        <f>IFERROR(VLOOKUP(C73,'HDC OP visit (หน้าเวป)'!$A$4:$R$91,12,FALSE),"")</f>
        <v>12887</v>
      </c>
      <c r="P73" s="49">
        <f>IFERROR(VLOOKUP(C73,'HDC OP visit (หน้าเวป)'!$A$4:$R$91,13,FALSE),"")</f>
        <v>9080</v>
      </c>
      <c r="Q73" s="49">
        <f>IFERROR(VLOOKUP(C73,'HDC OP visit (หน้าเวป)'!$A$4:$R$91,14,FALSE),"")</f>
        <v>10769</v>
      </c>
      <c r="R73" s="49">
        <f>IFERROR(VLOOKUP(C73,'HDC OP visit (หน้าเวป)'!$A$4:$R$91,15,FALSE),"")</f>
        <v>10543</v>
      </c>
      <c r="S73" s="49">
        <f>IFERROR(VLOOKUP(C73,'HDC OP visit (หน้าเวป)'!$A$4:$R$91,16,FALSE),"")</f>
        <v>0</v>
      </c>
      <c r="T73" s="49">
        <f>IFERROR(VLOOKUP(C73,'HDC OP visit (หน้าเวป)'!$A$4:$R$91,17,FALSE),"")</f>
        <v>0</v>
      </c>
      <c r="U73" s="39"/>
    </row>
    <row r="74" spans="1:21">
      <c r="A74" s="5">
        <v>70</v>
      </c>
      <c r="B74" s="6" t="s">
        <v>167</v>
      </c>
      <c r="C74" s="5">
        <v>11014</v>
      </c>
      <c r="D74" s="6" t="s">
        <v>173</v>
      </c>
      <c r="E74" s="7" t="s">
        <v>26</v>
      </c>
      <c r="F74" s="37">
        <f t="shared" si="1"/>
        <v>54806</v>
      </c>
      <c r="G74" s="49">
        <f>IFERROR(VLOOKUP(C74,'HDC OP visit (หน้าเวป)'!$A$4:$R$91,4,FALSE),"")</f>
        <v>14027</v>
      </c>
      <c r="H74" s="49">
        <f>IFERROR(VLOOKUP(C74,'HDC OP visit (หน้าเวป)'!$A$4:$R$91,5,FALSE),"")</f>
        <v>54804</v>
      </c>
      <c r="I74" s="49">
        <f>IFERROR(VLOOKUP(C74,'HDC OP visit (หน้าเวป)'!$A$4:$R$91,6,FALSE),"")</f>
        <v>3.91</v>
      </c>
      <c r="J74" s="49">
        <f>IFERROR(VLOOKUP(C74,'HDC OP visit (หน้าเวป)'!$A$4:$R$91,7,FALSE),"")</f>
        <v>4517</v>
      </c>
      <c r="K74" s="49">
        <f>IFERROR(VLOOKUP(C74,'HDC OP visit (หน้าเวป)'!$A$4:$R$91,8,FALSE),"")</f>
        <v>4968</v>
      </c>
      <c r="L74" s="49">
        <f>IFERROR(VLOOKUP(C74,'HDC OP visit (หน้าเวป)'!$A$4:$R$91,9,FALSE),"")</f>
        <v>5678</v>
      </c>
      <c r="M74" s="49">
        <f>IFERROR(VLOOKUP(C74,'HDC OP visit (หน้าเวป)'!$A$4:$R$91,10,FALSE),"")</f>
        <v>5791</v>
      </c>
      <c r="N74" s="49">
        <f>IFERROR(VLOOKUP(C74,'HDC OP visit (หน้าเวป)'!$A$4:$R$91,11,FALSE),"")</f>
        <v>5303</v>
      </c>
      <c r="O74" s="49">
        <f>IFERROR(VLOOKUP(C74,'HDC OP visit (หน้าเวป)'!$A$4:$R$91,12,FALSE),"")</f>
        <v>8943</v>
      </c>
      <c r="P74" s="49">
        <f>IFERROR(VLOOKUP(C74,'HDC OP visit (หน้าเวป)'!$A$4:$R$91,13,FALSE),"")</f>
        <v>6469</v>
      </c>
      <c r="Q74" s="49">
        <f>IFERROR(VLOOKUP(C74,'HDC OP visit (หน้าเวป)'!$A$4:$R$91,14,FALSE),"")</f>
        <v>8905</v>
      </c>
      <c r="R74" s="49">
        <f>IFERROR(VLOOKUP(C74,'HDC OP visit (หน้าเวป)'!$A$4:$R$91,15,FALSE),"")</f>
        <v>4232</v>
      </c>
      <c r="S74" s="49">
        <f>IFERROR(VLOOKUP(C74,'HDC OP visit (หน้าเวป)'!$A$4:$R$91,16,FALSE),"")</f>
        <v>0</v>
      </c>
      <c r="T74" s="49">
        <f>IFERROR(VLOOKUP(C74,'HDC OP visit (หน้าเวป)'!$A$4:$R$91,17,FALSE),"")</f>
        <v>0</v>
      </c>
      <c r="U74" s="40"/>
    </row>
    <row r="75" spans="1:21">
      <c r="A75" s="5">
        <v>71</v>
      </c>
      <c r="B75" s="6" t="s">
        <v>167</v>
      </c>
      <c r="C75" s="5">
        <v>11015</v>
      </c>
      <c r="D75" s="6" t="s">
        <v>175</v>
      </c>
      <c r="E75" s="7" t="s">
        <v>114</v>
      </c>
      <c r="F75" s="37">
        <f t="shared" si="1"/>
        <v>117893</v>
      </c>
      <c r="G75" s="49">
        <f>IFERROR(VLOOKUP(C75,'HDC OP visit (หน้าเวป)'!$A$4:$R$91,4,FALSE),"")</f>
        <v>24086</v>
      </c>
      <c r="H75" s="49">
        <f>IFERROR(VLOOKUP(C75,'HDC OP visit (หน้าเวป)'!$A$4:$R$91,5,FALSE),"")</f>
        <v>117893</v>
      </c>
      <c r="I75" s="49">
        <f>IFERROR(VLOOKUP(C75,'HDC OP visit (หน้าเวป)'!$A$4:$R$91,6,FALSE),"")</f>
        <v>4.8899999999999997</v>
      </c>
      <c r="J75" s="49">
        <f>IFERROR(VLOOKUP(C75,'HDC OP visit (หน้าเวป)'!$A$4:$R$91,7,FALSE),"")</f>
        <v>7064</v>
      </c>
      <c r="K75" s="49">
        <f>IFERROR(VLOOKUP(C75,'HDC OP visit (หน้าเวป)'!$A$4:$R$91,8,FALSE),"")</f>
        <v>11279</v>
      </c>
      <c r="L75" s="49">
        <f>IFERROR(VLOOKUP(C75,'HDC OP visit (หน้าเวป)'!$A$4:$R$91,9,FALSE),"")</f>
        <v>11907</v>
      </c>
      <c r="M75" s="49">
        <f>IFERROR(VLOOKUP(C75,'HDC OP visit (หน้าเวป)'!$A$4:$R$91,10,FALSE),"")</f>
        <v>9059</v>
      </c>
      <c r="N75" s="49">
        <f>IFERROR(VLOOKUP(C75,'HDC OP visit (หน้าเวป)'!$A$4:$R$91,11,FALSE),"")</f>
        <v>11991</v>
      </c>
      <c r="O75" s="49">
        <f>IFERROR(VLOOKUP(C75,'HDC OP visit (หน้าเวป)'!$A$4:$R$91,12,FALSE),"")</f>
        <v>14484</v>
      </c>
      <c r="P75" s="49">
        <f>IFERROR(VLOOKUP(C75,'HDC OP visit (หน้าเวป)'!$A$4:$R$91,13,FALSE),"")</f>
        <v>12470</v>
      </c>
      <c r="Q75" s="49">
        <f>IFERROR(VLOOKUP(C75,'HDC OP visit (หน้าเวป)'!$A$4:$R$91,14,FALSE),"")</f>
        <v>23485</v>
      </c>
      <c r="R75" s="49">
        <f>IFERROR(VLOOKUP(C75,'HDC OP visit (หน้าเวป)'!$A$4:$R$91,15,FALSE),"")</f>
        <v>16154</v>
      </c>
      <c r="S75" s="49">
        <f>IFERROR(VLOOKUP(C75,'HDC OP visit (หน้าเวป)'!$A$4:$R$91,16,FALSE),"")</f>
        <v>0</v>
      </c>
      <c r="T75" s="49">
        <f>IFERROR(VLOOKUP(C75,'HDC OP visit (หน้าเวป)'!$A$4:$R$91,17,FALSE),"")</f>
        <v>0</v>
      </c>
      <c r="U75" s="39"/>
    </row>
    <row r="76" spans="1:21">
      <c r="A76" s="5">
        <v>72</v>
      </c>
      <c r="B76" s="6" t="s">
        <v>167</v>
      </c>
      <c r="C76" s="5">
        <v>11016</v>
      </c>
      <c r="D76" s="6" t="s">
        <v>177</v>
      </c>
      <c r="E76" s="7" t="s">
        <v>49</v>
      </c>
      <c r="F76" s="37">
        <f t="shared" si="1"/>
        <v>0</v>
      </c>
      <c r="G76" s="49">
        <f>IFERROR(VLOOKUP(C76,'HDC OP visit (หน้าเวป)'!$A$4:$R$91,4,FALSE),"")</f>
        <v>0</v>
      </c>
      <c r="H76" s="49">
        <f>IFERROR(VLOOKUP(C76,'HDC OP visit (หน้าเวป)'!$A$4:$R$91,5,FALSE),"")</f>
        <v>0</v>
      </c>
      <c r="I76" s="49">
        <f>IFERROR(VLOOKUP(C76,'HDC OP visit (หน้าเวป)'!$A$4:$R$91,6,FALSE),"")</f>
        <v>0</v>
      </c>
      <c r="J76" s="49">
        <f>IFERROR(VLOOKUP(C76,'HDC OP visit (หน้าเวป)'!$A$4:$R$91,7,FALSE),"")</f>
        <v>0</v>
      </c>
      <c r="K76" s="49">
        <f>IFERROR(VLOOKUP(C76,'HDC OP visit (หน้าเวป)'!$A$4:$R$91,8,FALSE),"")</f>
        <v>0</v>
      </c>
      <c r="L76" s="49">
        <f>IFERROR(VLOOKUP(C76,'HDC OP visit (หน้าเวป)'!$A$4:$R$91,9,FALSE),"")</f>
        <v>0</v>
      </c>
      <c r="M76" s="49">
        <f>IFERROR(VLOOKUP(C76,'HDC OP visit (หน้าเวป)'!$A$4:$R$91,10,FALSE),"")</f>
        <v>0</v>
      </c>
      <c r="N76" s="49">
        <f>IFERROR(VLOOKUP(C76,'HDC OP visit (หน้าเวป)'!$A$4:$R$91,11,FALSE),"")</f>
        <v>0</v>
      </c>
      <c r="O76" s="49">
        <f>IFERROR(VLOOKUP(C76,'HDC OP visit (หน้าเวป)'!$A$4:$R$91,12,FALSE),"")</f>
        <v>0</v>
      </c>
      <c r="P76" s="49">
        <f>IFERROR(VLOOKUP(C76,'HDC OP visit (หน้าเวป)'!$A$4:$R$91,13,FALSE),"")</f>
        <v>0</v>
      </c>
      <c r="Q76" s="49">
        <f>IFERROR(VLOOKUP(C76,'HDC OP visit (หน้าเวป)'!$A$4:$R$91,14,FALSE),"")</f>
        <v>0</v>
      </c>
      <c r="R76" s="49">
        <f>IFERROR(VLOOKUP(C76,'HDC OP visit (หน้าเวป)'!$A$4:$R$91,15,FALSE),"")</f>
        <v>0</v>
      </c>
      <c r="S76" s="49">
        <f>IFERROR(VLOOKUP(C76,'HDC OP visit (หน้าเวป)'!$A$4:$R$91,16,FALSE),"")</f>
        <v>0</v>
      </c>
      <c r="T76" s="49">
        <f>IFERROR(VLOOKUP(C76,'HDC OP visit (หน้าเวป)'!$A$4:$R$91,17,FALSE),"")</f>
        <v>0</v>
      </c>
      <c r="U76" s="39"/>
    </row>
    <row r="77" spans="1:21">
      <c r="A77" s="5">
        <v>73</v>
      </c>
      <c r="B77" s="6" t="s">
        <v>167</v>
      </c>
      <c r="C77" s="5">
        <v>11017</v>
      </c>
      <c r="D77" s="6" t="s">
        <v>179</v>
      </c>
      <c r="E77" s="7" t="s">
        <v>26</v>
      </c>
      <c r="F77" s="37">
        <f t="shared" si="1"/>
        <v>71111</v>
      </c>
      <c r="G77" s="49">
        <f>IFERROR(VLOOKUP(C77,'HDC OP visit (หน้าเวป)'!$A$4:$R$91,4,FALSE),"")</f>
        <v>21589</v>
      </c>
      <c r="H77" s="49">
        <f>IFERROR(VLOOKUP(C77,'HDC OP visit (หน้าเวป)'!$A$4:$R$91,5,FALSE),"")</f>
        <v>71111</v>
      </c>
      <c r="I77" s="49">
        <f>IFERROR(VLOOKUP(C77,'HDC OP visit (หน้าเวป)'!$A$4:$R$91,6,FALSE),"")</f>
        <v>3.29</v>
      </c>
      <c r="J77" s="49">
        <f>IFERROR(VLOOKUP(C77,'HDC OP visit (หน้าเวป)'!$A$4:$R$91,7,FALSE),"")</f>
        <v>7210</v>
      </c>
      <c r="K77" s="49">
        <f>IFERROR(VLOOKUP(C77,'HDC OP visit (หน้าเวป)'!$A$4:$R$91,8,FALSE),"")</f>
        <v>7822</v>
      </c>
      <c r="L77" s="49">
        <f>IFERROR(VLOOKUP(C77,'HDC OP visit (หน้าเวป)'!$A$4:$R$91,9,FALSE),"")</f>
        <v>9596</v>
      </c>
      <c r="M77" s="49">
        <f>IFERROR(VLOOKUP(C77,'HDC OP visit (หน้าเวป)'!$A$4:$R$91,10,FALSE),"")</f>
        <v>10398</v>
      </c>
      <c r="N77" s="49">
        <f>IFERROR(VLOOKUP(C77,'HDC OP visit (หน้าเวป)'!$A$4:$R$91,11,FALSE),"")</f>
        <v>6109</v>
      </c>
      <c r="O77" s="49">
        <f>IFERROR(VLOOKUP(C77,'HDC OP visit (หน้าเวป)'!$A$4:$R$91,12,FALSE),"")</f>
        <v>7983</v>
      </c>
      <c r="P77" s="49">
        <f>IFERROR(VLOOKUP(C77,'HDC OP visit (หน้าเวป)'!$A$4:$R$91,13,FALSE),"")</f>
        <v>6547</v>
      </c>
      <c r="Q77" s="49">
        <f>IFERROR(VLOOKUP(C77,'HDC OP visit (หน้าเวป)'!$A$4:$R$91,14,FALSE),"")</f>
        <v>6629</v>
      </c>
      <c r="R77" s="49">
        <f>IFERROR(VLOOKUP(C77,'HDC OP visit (หน้าเวป)'!$A$4:$R$91,15,FALSE),"")</f>
        <v>8201</v>
      </c>
      <c r="S77" s="49">
        <f>IFERROR(VLOOKUP(C77,'HDC OP visit (หน้าเวป)'!$A$4:$R$91,16,FALSE),"")</f>
        <v>616</v>
      </c>
      <c r="T77" s="49">
        <f>IFERROR(VLOOKUP(C77,'HDC OP visit (หน้าเวป)'!$A$4:$R$91,17,FALSE),"")</f>
        <v>0</v>
      </c>
      <c r="U77" s="39"/>
    </row>
    <row r="78" spans="1:21">
      <c r="A78" s="5">
        <v>74</v>
      </c>
      <c r="B78" s="6" t="s">
        <v>167</v>
      </c>
      <c r="C78" s="5">
        <v>11018</v>
      </c>
      <c r="D78" s="6" t="s">
        <v>181</v>
      </c>
      <c r="E78" s="7" t="s">
        <v>46</v>
      </c>
      <c r="F78" s="37">
        <f t="shared" si="1"/>
        <v>96380</v>
      </c>
      <c r="G78" s="49">
        <f>IFERROR(VLOOKUP(C78,'HDC OP visit (หน้าเวป)'!$A$4:$R$91,4,FALSE),"")</f>
        <v>19854</v>
      </c>
      <c r="H78" s="49">
        <f>IFERROR(VLOOKUP(C78,'HDC OP visit (หน้าเวป)'!$A$4:$R$91,5,FALSE),"")</f>
        <v>96380</v>
      </c>
      <c r="I78" s="49">
        <f>IFERROR(VLOOKUP(C78,'HDC OP visit (หน้าเวป)'!$A$4:$R$91,6,FALSE),"")</f>
        <v>4.8499999999999996</v>
      </c>
      <c r="J78" s="49">
        <f>IFERROR(VLOOKUP(C78,'HDC OP visit (หน้าเวป)'!$A$4:$R$91,7,FALSE),"")</f>
        <v>7964</v>
      </c>
      <c r="K78" s="49">
        <f>IFERROR(VLOOKUP(C78,'HDC OP visit (หน้าเวป)'!$A$4:$R$91,8,FALSE),"")</f>
        <v>8136</v>
      </c>
      <c r="L78" s="49">
        <f>IFERROR(VLOOKUP(C78,'HDC OP visit (หน้าเวป)'!$A$4:$R$91,9,FALSE),"")</f>
        <v>10509</v>
      </c>
      <c r="M78" s="49">
        <f>IFERROR(VLOOKUP(C78,'HDC OP visit (หน้าเวป)'!$A$4:$R$91,10,FALSE),"")</f>
        <v>8934</v>
      </c>
      <c r="N78" s="49">
        <f>IFERROR(VLOOKUP(C78,'HDC OP visit (หน้าเวป)'!$A$4:$R$91,11,FALSE),"")</f>
        <v>7768</v>
      </c>
      <c r="O78" s="49">
        <f>IFERROR(VLOOKUP(C78,'HDC OP visit (หน้าเวป)'!$A$4:$R$91,12,FALSE),"")</f>
        <v>11184</v>
      </c>
      <c r="P78" s="49">
        <f>IFERROR(VLOOKUP(C78,'HDC OP visit (หน้าเวป)'!$A$4:$R$91,13,FALSE),"")</f>
        <v>9384</v>
      </c>
      <c r="Q78" s="49">
        <f>IFERROR(VLOOKUP(C78,'HDC OP visit (หน้าเวป)'!$A$4:$R$91,14,FALSE),"")</f>
        <v>17675</v>
      </c>
      <c r="R78" s="49">
        <f>IFERROR(VLOOKUP(C78,'HDC OP visit (หน้าเวป)'!$A$4:$R$91,15,FALSE),"")</f>
        <v>14826</v>
      </c>
      <c r="S78" s="49">
        <f>IFERROR(VLOOKUP(C78,'HDC OP visit (หน้าเวป)'!$A$4:$R$91,16,FALSE),"")</f>
        <v>0</v>
      </c>
      <c r="T78" s="49">
        <f>IFERROR(VLOOKUP(C78,'HDC OP visit (หน้าเวป)'!$A$4:$R$91,17,FALSE),"")</f>
        <v>0</v>
      </c>
      <c r="U78" s="39"/>
    </row>
    <row r="79" spans="1:21">
      <c r="A79" s="5">
        <v>75</v>
      </c>
      <c r="B79" s="6" t="s">
        <v>167</v>
      </c>
      <c r="C79" s="5">
        <v>11019</v>
      </c>
      <c r="D79" s="6" t="s">
        <v>183</v>
      </c>
      <c r="E79" s="7" t="s">
        <v>26</v>
      </c>
      <c r="F79" s="37">
        <f t="shared" si="1"/>
        <v>60557</v>
      </c>
      <c r="G79" s="49">
        <f>IFERROR(VLOOKUP(C79,'HDC OP visit (หน้าเวป)'!$A$4:$R$91,4,FALSE),"")</f>
        <v>14543</v>
      </c>
      <c r="H79" s="49">
        <f>IFERROR(VLOOKUP(C79,'HDC OP visit (หน้าเวป)'!$A$4:$R$91,5,FALSE),"")</f>
        <v>60557</v>
      </c>
      <c r="I79" s="49">
        <f>IFERROR(VLOOKUP(C79,'HDC OP visit (หน้าเวป)'!$A$4:$R$91,6,FALSE),"")</f>
        <v>4.16</v>
      </c>
      <c r="J79" s="49">
        <f>IFERROR(VLOOKUP(C79,'HDC OP visit (หน้าเวป)'!$A$4:$R$91,7,FALSE),"")</f>
        <v>7438</v>
      </c>
      <c r="K79" s="49">
        <f>IFERROR(VLOOKUP(C79,'HDC OP visit (หน้าเวป)'!$A$4:$R$91,8,FALSE),"")</f>
        <v>5816</v>
      </c>
      <c r="L79" s="49">
        <f>IFERROR(VLOOKUP(C79,'HDC OP visit (หน้าเวป)'!$A$4:$R$91,9,FALSE),"")</f>
        <v>7254</v>
      </c>
      <c r="M79" s="49">
        <f>IFERROR(VLOOKUP(C79,'HDC OP visit (หน้าเวป)'!$A$4:$R$91,10,FALSE),"")</f>
        <v>6113</v>
      </c>
      <c r="N79" s="49">
        <f>IFERROR(VLOOKUP(C79,'HDC OP visit (หน้าเวป)'!$A$4:$R$91,11,FALSE),"")</f>
        <v>5937</v>
      </c>
      <c r="O79" s="49">
        <f>IFERROR(VLOOKUP(C79,'HDC OP visit (หน้าเวป)'!$A$4:$R$91,12,FALSE),"")</f>
        <v>6645</v>
      </c>
      <c r="P79" s="49">
        <f>IFERROR(VLOOKUP(C79,'HDC OP visit (หน้าเวป)'!$A$4:$R$91,13,FALSE),"")</f>
        <v>6222</v>
      </c>
      <c r="Q79" s="49">
        <f>IFERROR(VLOOKUP(C79,'HDC OP visit (หน้าเวป)'!$A$4:$R$91,14,FALSE),"")</f>
        <v>7981</v>
      </c>
      <c r="R79" s="49">
        <f>IFERROR(VLOOKUP(C79,'HDC OP visit (หน้าเวป)'!$A$4:$R$91,15,FALSE),"")</f>
        <v>6413</v>
      </c>
      <c r="S79" s="49">
        <f>IFERROR(VLOOKUP(C79,'HDC OP visit (หน้าเวป)'!$A$4:$R$91,16,FALSE),"")</f>
        <v>738</v>
      </c>
      <c r="T79" s="49">
        <f>IFERROR(VLOOKUP(C79,'HDC OP visit (หน้าเวป)'!$A$4:$R$91,17,FALSE),"")</f>
        <v>0</v>
      </c>
      <c r="U79" s="39"/>
    </row>
    <row r="80" spans="1:21">
      <c r="A80" s="5">
        <v>76</v>
      </c>
      <c r="B80" s="6" t="s">
        <v>167</v>
      </c>
      <c r="C80" s="5">
        <v>11020</v>
      </c>
      <c r="D80" s="6" t="s">
        <v>185</v>
      </c>
      <c r="E80" s="7" t="s">
        <v>26</v>
      </c>
      <c r="F80" s="37">
        <f t="shared" si="1"/>
        <v>0</v>
      </c>
      <c r="G80" s="49">
        <f>IFERROR(VLOOKUP(C80,'HDC OP visit (หน้าเวป)'!$A$4:$R$91,4,FALSE),"")</f>
        <v>0</v>
      </c>
      <c r="H80" s="49">
        <f>IFERROR(VLOOKUP(C80,'HDC OP visit (หน้าเวป)'!$A$4:$R$91,5,FALSE),"")</f>
        <v>0</v>
      </c>
      <c r="I80" s="49">
        <f>IFERROR(VLOOKUP(C80,'HDC OP visit (หน้าเวป)'!$A$4:$R$91,6,FALSE),"")</f>
        <v>0</v>
      </c>
      <c r="J80" s="49">
        <f>IFERROR(VLOOKUP(C80,'HDC OP visit (หน้าเวป)'!$A$4:$R$91,7,FALSE),"")</f>
        <v>0</v>
      </c>
      <c r="K80" s="49">
        <f>IFERROR(VLOOKUP(C80,'HDC OP visit (หน้าเวป)'!$A$4:$R$91,8,FALSE),"")</f>
        <v>0</v>
      </c>
      <c r="L80" s="49">
        <f>IFERROR(VLOOKUP(C80,'HDC OP visit (หน้าเวป)'!$A$4:$R$91,9,FALSE),"")</f>
        <v>0</v>
      </c>
      <c r="M80" s="49">
        <f>IFERROR(VLOOKUP(C80,'HDC OP visit (หน้าเวป)'!$A$4:$R$91,10,FALSE),"")</f>
        <v>0</v>
      </c>
      <c r="N80" s="49">
        <f>IFERROR(VLOOKUP(C80,'HDC OP visit (หน้าเวป)'!$A$4:$R$91,11,FALSE),"")</f>
        <v>0</v>
      </c>
      <c r="O80" s="49">
        <f>IFERROR(VLOOKUP(C80,'HDC OP visit (หน้าเวป)'!$A$4:$R$91,12,FALSE),"")</f>
        <v>0</v>
      </c>
      <c r="P80" s="49">
        <f>IFERROR(VLOOKUP(C80,'HDC OP visit (หน้าเวป)'!$A$4:$R$91,13,FALSE),"")</f>
        <v>0</v>
      </c>
      <c r="Q80" s="49">
        <f>IFERROR(VLOOKUP(C80,'HDC OP visit (หน้าเวป)'!$A$4:$R$91,14,FALSE),"")</f>
        <v>0</v>
      </c>
      <c r="R80" s="49">
        <f>IFERROR(VLOOKUP(C80,'HDC OP visit (หน้าเวป)'!$A$4:$R$91,15,FALSE),"")</f>
        <v>0</v>
      </c>
      <c r="S80" s="49">
        <f>IFERROR(VLOOKUP(C80,'HDC OP visit (หน้าเวป)'!$A$4:$R$91,16,FALSE),"")</f>
        <v>0</v>
      </c>
      <c r="T80" s="49">
        <f>IFERROR(VLOOKUP(C80,'HDC OP visit (หน้าเวป)'!$A$4:$R$91,17,FALSE),"")</f>
        <v>0</v>
      </c>
      <c r="U80" s="39"/>
    </row>
    <row r="81" spans="1:21">
      <c r="A81" s="5">
        <v>77</v>
      </c>
      <c r="B81" s="6" t="s">
        <v>167</v>
      </c>
      <c r="C81" s="5">
        <v>11021</v>
      </c>
      <c r="D81" s="6" t="s">
        <v>187</v>
      </c>
      <c r="E81" s="7" t="s">
        <v>26</v>
      </c>
      <c r="F81" s="37">
        <f t="shared" si="1"/>
        <v>42001</v>
      </c>
      <c r="G81" s="49">
        <f>IFERROR(VLOOKUP(C81,'HDC OP visit (หน้าเวป)'!$A$4:$R$91,4,FALSE),"")</f>
        <v>8964</v>
      </c>
      <c r="H81" s="49">
        <f>IFERROR(VLOOKUP(C81,'HDC OP visit (หน้าเวป)'!$A$4:$R$91,5,FALSE),"")</f>
        <v>42001</v>
      </c>
      <c r="I81" s="49">
        <f>IFERROR(VLOOKUP(C81,'HDC OP visit (หน้าเวป)'!$A$4:$R$91,6,FALSE),"")</f>
        <v>4.6900000000000004</v>
      </c>
      <c r="J81" s="49">
        <f>IFERROR(VLOOKUP(C81,'HDC OP visit (หน้าเวป)'!$A$4:$R$91,7,FALSE),"")</f>
        <v>3893</v>
      </c>
      <c r="K81" s="49">
        <f>IFERROR(VLOOKUP(C81,'HDC OP visit (หน้าเวป)'!$A$4:$R$91,8,FALSE),"")</f>
        <v>3975</v>
      </c>
      <c r="L81" s="49">
        <f>IFERROR(VLOOKUP(C81,'HDC OP visit (หน้าเวป)'!$A$4:$R$91,9,FALSE),"")</f>
        <v>4311</v>
      </c>
      <c r="M81" s="49">
        <f>IFERROR(VLOOKUP(C81,'HDC OP visit (หน้าเวป)'!$A$4:$R$91,10,FALSE),"")</f>
        <v>3817</v>
      </c>
      <c r="N81" s="49">
        <f>IFERROR(VLOOKUP(C81,'HDC OP visit (หน้าเวป)'!$A$4:$R$91,11,FALSE),"")</f>
        <v>3331</v>
      </c>
      <c r="O81" s="49">
        <f>IFERROR(VLOOKUP(C81,'HDC OP visit (หน้าเวป)'!$A$4:$R$91,12,FALSE),"")</f>
        <v>4214</v>
      </c>
      <c r="P81" s="49">
        <f>IFERROR(VLOOKUP(C81,'HDC OP visit (หน้าเวป)'!$A$4:$R$91,13,FALSE),"")</f>
        <v>3718</v>
      </c>
      <c r="Q81" s="49">
        <f>IFERROR(VLOOKUP(C81,'HDC OP visit (หน้าเวป)'!$A$4:$R$91,14,FALSE),"")</f>
        <v>7250</v>
      </c>
      <c r="R81" s="49">
        <f>IFERROR(VLOOKUP(C81,'HDC OP visit (หน้าเวป)'!$A$4:$R$91,15,FALSE),"")</f>
        <v>7492</v>
      </c>
      <c r="S81" s="49">
        <f>IFERROR(VLOOKUP(C81,'HDC OP visit (หน้าเวป)'!$A$4:$R$91,16,FALSE),"")</f>
        <v>0</v>
      </c>
      <c r="T81" s="49">
        <f>IFERROR(VLOOKUP(C81,'HDC OP visit (หน้าเวป)'!$A$4:$R$91,17,FALSE),"")</f>
        <v>0</v>
      </c>
      <c r="U81" s="39"/>
    </row>
    <row r="82" spans="1:21">
      <c r="A82" s="5">
        <v>78</v>
      </c>
      <c r="B82" s="6" t="s">
        <v>167</v>
      </c>
      <c r="C82" s="5">
        <v>11022</v>
      </c>
      <c r="D82" s="6" t="s">
        <v>189</v>
      </c>
      <c r="E82" s="7" t="s">
        <v>26</v>
      </c>
      <c r="F82" s="37">
        <f t="shared" si="1"/>
        <v>27416</v>
      </c>
      <c r="G82" s="49">
        <f>IFERROR(VLOOKUP(C82,'HDC OP visit (หน้าเวป)'!$A$4:$R$91,4,FALSE),"")</f>
        <v>5603</v>
      </c>
      <c r="H82" s="49">
        <f>IFERROR(VLOOKUP(C82,'HDC OP visit (หน้าเวป)'!$A$4:$R$91,5,FALSE),"")</f>
        <v>27416</v>
      </c>
      <c r="I82" s="49">
        <f>IFERROR(VLOOKUP(C82,'HDC OP visit (หน้าเวป)'!$A$4:$R$91,6,FALSE),"")</f>
        <v>4.8899999999999997</v>
      </c>
      <c r="J82" s="49">
        <f>IFERROR(VLOOKUP(C82,'HDC OP visit (หน้าเวป)'!$A$4:$R$91,7,FALSE),"")</f>
        <v>1814</v>
      </c>
      <c r="K82" s="49">
        <f>IFERROR(VLOOKUP(C82,'HDC OP visit (หน้าเวป)'!$A$4:$R$91,8,FALSE),"")</f>
        <v>1812</v>
      </c>
      <c r="L82" s="49">
        <f>IFERROR(VLOOKUP(C82,'HDC OP visit (หน้าเวป)'!$A$4:$R$91,9,FALSE),"")</f>
        <v>2233</v>
      </c>
      <c r="M82" s="49">
        <f>IFERROR(VLOOKUP(C82,'HDC OP visit (หน้าเวป)'!$A$4:$R$91,10,FALSE),"")</f>
        <v>2379</v>
      </c>
      <c r="N82" s="49">
        <f>IFERROR(VLOOKUP(C82,'HDC OP visit (หน้าเวป)'!$A$4:$R$91,11,FALSE),"")</f>
        <v>2247</v>
      </c>
      <c r="O82" s="49">
        <f>IFERROR(VLOOKUP(C82,'HDC OP visit (หน้าเวป)'!$A$4:$R$91,12,FALSE),"")</f>
        <v>3170</v>
      </c>
      <c r="P82" s="49">
        <f>IFERROR(VLOOKUP(C82,'HDC OP visit (หน้าเวป)'!$A$4:$R$91,13,FALSE),"")</f>
        <v>2744</v>
      </c>
      <c r="Q82" s="49">
        <f>IFERROR(VLOOKUP(C82,'HDC OP visit (หน้าเวป)'!$A$4:$R$91,14,FALSE),"")</f>
        <v>3294</v>
      </c>
      <c r="R82" s="49">
        <f>IFERROR(VLOOKUP(C82,'HDC OP visit (หน้าเวป)'!$A$4:$R$91,15,FALSE),"")</f>
        <v>7723</v>
      </c>
      <c r="S82" s="49">
        <f>IFERROR(VLOOKUP(C82,'HDC OP visit (หน้าเวป)'!$A$4:$R$91,16,FALSE),"")</f>
        <v>0</v>
      </c>
      <c r="T82" s="49">
        <f>IFERROR(VLOOKUP(C82,'HDC OP visit (หน้าเวป)'!$A$4:$R$91,17,FALSE),"")</f>
        <v>0</v>
      </c>
      <c r="U82" s="39"/>
    </row>
    <row r="83" spans="1:21">
      <c r="A83" s="5">
        <v>79</v>
      </c>
      <c r="B83" s="6" t="s">
        <v>167</v>
      </c>
      <c r="C83" s="5">
        <v>11023</v>
      </c>
      <c r="D83" s="6" t="s">
        <v>191</v>
      </c>
      <c r="E83" s="7" t="s">
        <v>46</v>
      </c>
      <c r="F83" s="37">
        <f t="shared" si="1"/>
        <v>57281</v>
      </c>
      <c r="G83" s="49">
        <f>IFERROR(VLOOKUP(C83,'HDC OP visit (หน้าเวป)'!$A$4:$R$91,4,FALSE),"")</f>
        <v>8211</v>
      </c>
      <c r="H83" s="49">
        <f>IFERROR(VLOOKUP(C83,'HDC OP visit (หน้าเวป)'!$A$4:$R$91,5,FALSE),"")</f>
        <v>57281</v>
      </c>
      <c r="I83" s="49">
        <f>IFERROR(VLOOKUP(C83,'HDC OP visit (หน้าเวป)'!$A$4:$R$91,6,FALSE),"")</f>
        <v>6.98</v>
      </c>
      <c r="J83" s="49">
        <f>IFERROR(VLOOKUP(C83,'HDC OP visit (หน้าเวป)'!$A$4:$R$91,7,FALSE),"")</f>
        <v>5197</v>
      </c>
      <c r="K83" s="49">
        <f>IFERROR(VLOOKUP(C83,'HDC OP visit (หน้าเวป)'!$A$4:$R$91,8,FALSE),"")</f>
        <v>5068</v>
      </c>
      <c r="L83" s="49">
        <f>IFERROR(VLOOKUP(C83,'HDC OP visit (หน้าเวป)'!$A$4:$R$91,9,FALSE),"")</f>
        <v>5790</v>
      </c>
      <c r="M83" s="49">
        <f>IFERROR(VLOOKUP(C83,'HDC OP visit (หน้าเวป)'!$A$4:$R$91,10,FALSE),"")</f>
        <v>5823</v>
      </c>
      <c r="N83" s="49">
        <f>IFERROR(VLOOKUP(C83,'HDC OP visit (หน้าเวป)'!$A$4:$R$91,11,FALSE),"")</f>
        <v>4844</v>
      </c>
      <c r="O83" s="49">
        <f>IFERROR(VLOOKUP(C83,'HDC OP visit (หน้าเวป)'!$A$4:$R$91,12,FALSE),"")</f>
        <v>7057</v>
      </c>
      <c r="P83" s="49">
        <f>IFERROR(VLOOKUP(C83,'HDC OP visit (หน้าเวป)'!$A$4:$R$91,13,FALSE),"")</f>
        <v>5324</v>
      </c>
      <c r="Q83" s="49">
        <f>IFERROR(VLOOKUP(C83,'HDC OP visit (หน้าเวป)'!$A$4:$R$91,14,FALSE),"")</f>
        <v>6032</v>
      </c>
      <c r="R83" s="49">
        <f>IFERROR(VLOOKUP(C83,'HDC OP visit (หน้าเวป)'!$A$4:$R$91,15,FALSE),"")</f>
        <v>12146</v>
      </c>
      <c r="S83" s="49">
        <f>IFERROR(VLOOKUP(C83,'HDC OP visit (หน้าเวป)'!$A$4:$R$91,16,FALSE),"")</f>
        <v>0</v>
      </c>
      <c r="T83" s="49">
        <f>IFERROR(VLOOKUP(C83,'HDC OP visit (หน้าเวป)'!$A$4:$R$91,17,FALSE),"")</f>
        <v>0</v>
      </c>
      <c r="U83" s="39"/>
    </row>
    <row r="84" spans="1:21">
      <c r="A84" s="5">
        <v>80</v>
      </c>
      <c r="B84" s="6" t="s">
        <v>167</v>
      </c>
      <c r="C84" s="5">
        <v>11024</v>
      </c>
      <c r="D84" s="6" t="s">
        <v>193</v>
      </c>
      <c r="E84" s="7" t="s">
        <v>39</v>
      </c>
      <c r="F84" s="37">
        <f t="shared" si="1"/>
        <v>31257</v>
      </c>
      <c r="G84" s="49">
        <f>IFERROR(VLOOKUP(C84,'HDC OP visit (หน้าเวป)'!$A$4:$R$91,4,FALSE),"")</f>
        <v>4501</v>
      </c>
      <c r="H84" s="49">
        <f>IFERROR(VLOOKUP(C84,'HDC OP visit (หน้าเวป)'!$A$4:$R$91,5,FALSE),"")</f>
        <v>31244</v>
      </c>
      <c r="I84" s="49">
        <f>IFERROR(VLOOKUP(C84,'HDC OP visit (หน้าเวป)'!$A$4:$R$91,6,FALSE),"")</f>
        <v>6.94</v>
      </c>
      <c r="J84" s="49">
        <f>IFERROR(VLOOKUP(C84,'HDC OP visit (หน้าเวป)'!$A$4:$R$91,7,FALSE),"")</f>
        <v>2462</v>
      </c>
      <c r="K84" s="49">
        <f>IFERROR(VLOOKUP(C84,'HDC OP visit (หน้าเวป)'!$A$4:$R$91,8,FALSE),"")</f>
        <v>2641</v>
      </c>
      <c r="L84" s="49">
        <f>IFERROR(VLOOKUP(C84,'HDC OP visit (หน้าเวป)'!$A$4:$R$91,9,FALSE),"")</f>
        <v>3279</v>
      </c>
      <c r="M84" s="49">
        <f>IFERROR(VLOOKUP(C84,'HDC OP visit (หน้าเวป)'!$A$4:$R$91,10,FALSE),"")</f>
        <v>3096</v>
      </c>
      <c r="N84" s="49">
        <f>IFERROR(VLOOKUP(C84,'HDC OP visit (หน้าเวป)'!$A$4:$R$91,11,FALSE),"")</f>
        <v>2936</v>
      </c>
      <c r="O84" s="49">
        <f>IFERROR(VLOOKUP(C84,'HDC OP visit (หน้าเวป)'!$A$4:$R$91,12,FALSE),"")</f>
        <v>3497</v>
      </c>
      <c r="P84" s="49">
        <f>IFERROR(VLOOKUP(C84,'HDC OP visit (หน้าเวป)'!$A$4:$R$91,13,FALSE),"")</f>
        <v>3229</v>
      </c>
      <c r="Q84" s="49">
        <f>IFERROR(VLOOKUP(C84,'HDC OP visit (หน้าเวป)'!$A$4:$R$91,14,FALSE),"")</f>
        <v>2840</v>
      </c>
      <c r="R84" s="49">
        <f>IFERROR(VLOOKUP(C84,'HDC OP visit (หน้าเวป)'!$A$4:$R$91,15,FALSE),"")</f>
        <v>5784</v>
      </c>
      <c r="S84" s="49">
        <f>IFERROR(VLOOKUP(C84,'HDC OP visit (หน้าเวป)'!$A$4:$R$91,16,FALSE),"")</f>
        <v>1493</v>
      </c>
      <c r="T84" s="49">
        <f>IFERROR(VLOOKUP(C84,'HDC OP visit (หน้าเวป)'!$A$4:$R$91,17,FALSE),"")</f>
        <v>0</v>
      </c>
      <c r="U84" s="39"/>
    </row>
    <row r="85" spans="1:21">
      <c r="A85" s="5">
        <v>81</v>
      </c>
      <c r="B85" s="6" t="s">
        <v>167</v>
      </c>
      <c r="C85" s="5">
        <v>11025</v>
      </c>
      <c r="D85" s="6" t="s">
        <v>195</v>
      </c>
      <c r="E85" s="7" t="s">
        <v>39</v>
      </c>
      <c r="F85" s="37">
        <f t="shared" si="1"/>
        <v>50721</v>
      </c>
      <c r="G85" s="49">
        <f>IFERROR(VLOOKUP(C85,'HDC OP visit (หน้าเวป)'!$A$4:$R$91,4,FALSE),"")</f>
        <v>8943</v>
      </c>
      <c r="H85" s="49">
        <f>IFERROR(VLOOKUP(C85,'HDC OP visit (หน้าเวป)'!$A$4:$R$91,5,FALSE),"")</f>
        <v>50720</v>
      </c>
      <c r="I85" s="49">
        <f>IFERROR(VLOOKUP(C85,'HDC OP visit (หน้าเวป)'!$A$4:$R$91,6,FALSE),"")</f>
        <v>5.67</v>
      </c>
      <c r="J85" s="49">
        <f>IFERROR(VLOOKUP(C85,'HDC OP visit (หน้าเวป)'!$A$4:$R$91,7,FALSE),"")</f>
        <v>4604</v>
      </c>
      <c r="K85" s="49">
        <f>IFERROR(VLOOKUP(C85,'HDC OP visit (หน้าเวป)'!$A$4:$R$91,8,FALSE),"")</f>
        <v>5004</v>
      </c>
      <c r="L85" s="49">
        <f>IFERROR(VLOOKUP(C85,'HDC OP visit (หน้าเวป)'!$A$4:$R$91,9,FALSE),"")</f>
        <v>5584</v>
      </c>
      <c r="M85" s="49">
        <f>IFERROR(VLOOKUP(C85,'HDC OP visit (หน้าเวป)'!$A$4:$R$91,10,FALSE),"")</f>
        <v>5458</v>
      </c>
      <c r="N85" s="49">
        <f>IFERROR(VLOOKUP(C85,'HDC OP visit (หน้าเวป)'!$A$4:$R$91,11,FALSE),"")</f>
        <v>5795</v>
      </c>
      <c r="O85" s="49">
        <f>IFERROR(VLOOKUP(C85,'HDC OP visit (หน้าเวป)'!$A$4:$R$91,12,FALSE),"")</f>
        <v>6096</v>
      </c>
      <c r="P85" s="49">
        <f>IFERROR(VLOOKUP(C85,'HDC OP visit (หน้าเวป)'!$A$4:$R$91,13,FALSE),"")</f>
        <v>5452</v>
      </c>
      <c r="Q85" s="49">
        <f>IFERROR(VLOOKUP(C85,'HDC OP visit (หน้าเวป)'!$A$4:$R$91,14,FALSE),"")</f>
        <v>12728</v>
      </c>
      <c r="R85" s="49">
        <f>IFERROR(VLOOKUP(C85,'HDC OP visit (หน้าเวป)'!$A$4:$R$91,15,FALSE),"")</f>
        <v>0</v>
      </c>
      <c r="S85" s="49">
        <f>IFERROR(VLOOKUP(C85,'HDC OP visit (หน้าเวป)'!$A$4:$R$91,16,FALSE),"")</f>
        <v>0</v>
      </c>
      <c r="T85" s="49">
        <f>IFERROR(VLOOKUP(C85,'HDC OP visit (หน้าเวป)'!$A$4:$R$91,17,FALSE),"")</f>
        <v>0</v>
      </c>
      <c r="U85" s="39"/>
    </row>
    <row r="86" spans="1:21">
      <c r="A86" s="5">
        <v>82</v>
      </c>
      <c r="B86" s="6" t="s">
        <v>167</v>
      </c>
      <c r="C86" s="5">
        <v>11026</v>
      </c>
      <c r="D86" s="6" t="s">
        <v>197</v>
      </c>
      <c r="E86" s="7" t="s">
        <v>26</v>
      </c>
      <c r="F86" s="37">
        <f t="shared" si="1"/>
        <v>13748</v>
      </c>
      <c r="G86" s="49">
        <f>IFERROR(VLOOKUP(C86,'HDC OP visit (หน้าเวป)'!$A$4:$R$91,4,FALSE),"")</f>
        <v>1808</v>
      </c>
      <c r="H86" s="49">
        <f>IFERROR(VLOOKUP(C86,'HDC OP visit (หน้าเวป)'!$A$4:$R$91,5,FALSE),"")</f>
        <v>13740</v>
      </c>
      <c r="I86" s="49">
        <f>IFERROR(VLOOKUP(C86,'HDC OP visit (หน้าเวป)'!$A$4:$R$91,6,FALSE),"")</f>
        <v>7.6</v>
      </c>
      <c r="J86" s="49">
        <f>IFERROR(VLOOKUP(C86,'HDC OP visit (หน้าเวป)'!$A$4:$R$91,7,FALSE),"")</f>
        <v>1450</v>
      </c>
      <c r="K86" s="49">
        <f>IFERROR(VLOOKUP(C86,'HDC OP visit (หน้าเวป)'!$A$4:$R$91,8,FALSE),"")</f>
        <v>1265</v>
      </c>
      <c r="L86" s="49">
        <f>IFERROR(VLOOKUP(C86,'HDC OP visit (หน้าเวป)'!$A$4:$R$91,9,FALSE),"")</f>
        <v>1244</v>
      </c>
      <c r="M86" s="49">
        <f>IFERROR(VLOOKUP(C86,'HDC OP visit (หน้าเวป)'!$A$4:$R$91,10,FALSE),"")</f>
        <v>1193</v>
      </c>
      <c r="N86" s="49">
        <f>IFERROR(VLOOKUP(C86,'HDC OP visit (หน้าเวป)'!$A$4:$R$91,11,FALSE),"")</f>
        <v>1183</v>
      </c>
      <c r="O86" s="49">
        <f>IFERROR(VLOOKUP(C86,'HDC OP visit (หน้าเวป)'!$A$4:$R$91,12,FALSE),"")</f>
        <v>1683</v>
      </c>
      <c r="P86" s="49">
        <f>IFERROR(VLOOKUP(C86,'HDC OP visit (หน้าเวป)'!$A$4:$R$91,13,FALSE),"")</f>
        <v>1227</v>
      </c>
      <c r="Q86" s="49">
        <f>IFERROR(VLOOKUP(C86,'HDC OP visit (หน้าเวป)'!$A$4:$R$91,14,FALSE),"")</f>
        <v>1350</v>
      </c>
      <c r="R86" s="49">
        <f>IFERROR(VLOOKUP(C86,'HDC OP visit (หน้าเวป)'!$A$4:$R$91,15,FALSE),"")</f>
        <v>3153</v>
      </c>
      <c r="S86" s="49">
        <f>IFERROR(VLOOKUP(C86,'HDC OP visit (หน้าเวป)'!$A$4:$R$91,16,FALSE),"")</f>
        <v>0</v>
      </c>
      <c r="T86" s="49">
        <f>IFERROR(VLOOKUP(C86,'HDC OP visit (หน้าเวป)'!$A$4:$R$91,17,FALSE),"")</f>
        <v>0</v>
      </c>
      <c r="U86" s="39"/>
    </row>
    <row r="87" spans="1:21">
      <c r="A87" s="5">
        <v>83</v>
      </c>
      <c r="B87" s="6" t="s">
        <v>167</v>
      </c>
      <c r="C87" s="5">
        <v>11027</v>
      </c>
      <c r="D87" s="6" t="s">
        <v>199</v>
      </c>
      <c r="E87" s="7" t="s">
        <v>26</v>
      </c>
      <c r="F87" s="37">
        <f t="shared" si="1"/>
        <v>48037</v>
      </c>
      <c r="G87" s="49">
        <f>IFERROR(VLOOKUP(C87,'HDC OP visit (หน้าเวป)'!$A$4:$R$91,4,FALSE),"")</f>
        <v>14344</v>
      </c>
      <c r="H87" s="49">
        <f>IFERROR(VLOOKUP(C87,'HDC OP visit (หน้าเวป)'!$A$4:$R$91,5,FALSE),"")</f>
        <v>48037</v>
      </c>
      <c r="I87" s="49">
        <f>IFERROR(VLOOKUP(C87,'HDC OP visit (หน้าเวป)'!$A$4:$R$91,6,FALSE),"")</f>
        <v>3.35</v>
      </c>
      <c r="J87" s="49">
        <f>IFERROR(VLOOKUP(C87,'HDC OP visit (หน้าเวป)'!$A$4:$R$91,7,FALSE),"")</f>
        <v>5126</v>
      </c>
      <c r="K87" s="49">
        <f>IFERROR(VLOOKUP(C87,'HDC OP visit (หน้าเวป)'!$A$4:$R$91,8,FALSE),"")</f>
        <v>5545</v>
      </c>
      <c r="L87" s="49">
        <f>IFERROR(VLOOKUP(C87,'HDC OP visit (หน้าเวป)'!$A$4:$R$91,9,FALSE),"")</f>
        <v>6500</v>
      </c>
      <c r="M87" s="49">
        <f>IFERROR(VLOOKUP(C87,'HDC OP visit (หน้าเวป)'!$A$4:$R$91,10,FALSE),"")</f>
        <v>5048</v>
      </c>
      <c r="N87" s="49">
        <f>IFERROR(VLOOKUP(C87,'HDC OP visit (หน้าเวป)'!$A$4:$R$91,11,FALSE),"")</f>
        <v>4662</v>
      </c>
      <c r="O87" s="49">
        <f>IFERROR(VLOOKUP(C87,'HDC OP visit (หน้าเวป)'!$A$4:$R$91,12,FALSE),"")</f>
        <v>5949</v>
      </c>
      <c r="P87" s="49">
        <f>IFERROR(VLOOKUP(C87,'HDC OP visit (หน้าเวป)'!$A$4:$R$91,13,FALSE),"")</f>
        <v>4715</v>
      </c>
      <c r="Q87" s="49">
        <f>IFERROR(VLOOKUP(C87,'HDC OP visit (หน้าเวป)'!$A$4:$R$91,14,FALSE),"")</f>
        <v>5385</v>
      </c>
      <c r="R87" s="49">
        <f>IFERROR(VLOOKUP(C87,'HDC OP visit (หน้าเวป)'!$A$4:$R$91,15,FALSE),"")</f>
        <v>5107</v>
      </c>
      <c r="S87" s="49">
        <f>IFERROR(VLOOKUP(C87,'HDC OP visit (หน้าเวป)'!$A$4:$R$91,16,FALSE),"")</f>
        <v>0</v>
      </c>
      <c r="T87" s="49">
        <f>IFERROR(VLOOKUP(C87,'HDC OP visit (หน้าเวป)'!$A$4:$R$91,17,FALSE),"")</f>
        <v>0</v>
      </c>
      <c r="U87" s="39"/>
    </row>
    <row r="88" spans="1:21">
      <c r="A88" s="5">
        <v>84</v>
      </c>
      <c r="B88" s="6" t="s">
        <v>167</v>
      </c>
      <c r="C88" s="5">
        <v>11028</v>
      </c>
      <c r="D88" s="6" t="s">
        <v>201</v>
      </c>
      <c r="E88" s="7" t="s">
        <v>26</v>
      </c>
      <c r="F88" s="37">
        <f t="shared" si="1"/>
        <v>12801</v>
      </c>
      <c r="G88" s="49">
        <f>IFERROR(VLOOKUP(C88,'HDC OP visit (หน้าเวป)'!$A$4:$R$91,4,FALSE),"")</f>
        <v>2393</v>
      </c>
      <c r="H88" s="49">
        <f>IFERROR(VLOOKUP(C88,'HDC OP visit (หน้าเวป)'!$A$4:$R$91,5,FALSE),"")</f>
        <v>12801</v>
      </c>
      <c r="I88" s="49">
        <f>IFERROR(VLOOKUP(C88,'HDC OP visit (หน้าเวป)'!$A$4:$R$91,6,FALSE),"")</f>
        <v>5.35</v>
      </c>
      <c r="J88" s="49">
        <f>IFERROR(VLOOKUP(C88,'HDC OP visit (หน้าเวป)'!$A$4:$R$91,7,FALSE),"")</f>
        <v>1282</v>
      </c>
      <c r="K88" s="49">
        <f>IFERROR(VLOOKUP(C88,'HDC OP visit (หน้าเวป)'!$A$4:$R$91,8,FALSE),"")</f>
        <v>857</v>
      </c>
      <c r="L88" s="49">
        <f>IFERROR(VLOOKUP(C88,'HDC OP visit (หน้าเวป)'!$A$4:$R$91,9,FALSE),"")</f>
        <v>1202</v>
      </c>
      <c r="M88" s="49">
        <f>IFERROR(VLOOKUP(C88,'HDC OP visit (หน้าเวป)'!$A$4:$R$91,10,FALSE),"")</f>
        <v>945</v>
      </c>
      <c r="N88" s="49">
        <f>IFERROR(VLOOKUP(C88,'HDC OP visit (หน้าเวป)'!$A$4:$R$91,11,FALSE),"")</f>
        <v>1028</v>
      </c>
      <c r="O88" s="49">
        <f>IFERROR(VLOOKUP(C88,'HDC OP visit (หน้าเวป)'!$A$4:$R$91,12,FALSE),"")</f>
        <v>1464</v>
      </c>
      <c r="P88" s="49">
        <f>IFERROR(VLOOKUP(C88,'HDC OP visit (หน้าเวป)'!$A$4:$R$91,13,FALSE),"")</f>
        <v>1079</v>
      </c>
      <c r="Q88" s="49">
        <f>IFERROR(VLOOKUP(C88,'HDC OP visit (หน้าเวป)'!$A$4:$R$91,14,FALSE),"")</f>
        <v>1239</v>
      </c>
      <c r="R88" s="49">
        <f>IFERROR(VLOOKUP(C88,'HDC OP visit (หน้าเวป)'!$A$4:$R$91,15,FALSE),"")</f>
        <v>3294</v>
      </c>
      <c r="S88" s="49">
        <f>IFERROR(VLOOKUP(C88,'HDC OP visit (หน้าเวป)'!$A$4:$R$91,16,FALSE),"")</f>
        <v>411</v>
      </c>
      <c r="T88" s="49">
        <f>IFERROR(VLOOKUP(C88,'HDC OP visit (หน้าเวป)'!$A$4:$R$91,17,FALSE),"")</f>
        <v>0</v>
      </c>
      <c r="U88" s="39"/>
    </row>
    <row r="89" spans="1:21">
      <c r="A89" s="5">
        <v>85</v>
      </c>
      <c r="B89" s="6" t="s">
        <v>167</v>
      </c>
      <c r="C89" s="5">
        <v>11029</v>
      </c>
      <c r="D89" s="6" t="s">
        <v>203</v>
      </c>
      <c r="E89" s="7" t="s">
        <v>26</v>
      </c>
      <c r="F89" s="37">
        <f t="shared" si="1"/>
        <v>34663</v>
      </c>
      <c r="G89" s="49">
        <f>IFERROR(VLOOKUP(C89,'HDC OP visit (หน้าเวป)'!$A$4:$R$91,4,FALSE),"")</f>
        <v>7732</v>
      </c>
      <c r="H89" s="49">
        <f>IFERROR(VLOOKUP(C89,'HDC OP visit (หน้าเวป)'!$A$4:$R$91,5,FALSE),"")</f>
        <v>34663</v>
      </c>
      <c r="I89" s="49">
        <f>IFERROR(VLOOKUP(C89,'HDC OP visit (หน้าเวป)'!$A$4:$R$91,6,FALSE),"")</f>
        <v>4.4800000000000004</v>
      </c>
      <c r="J89" s="49">
        <f>IFERROR(VLOOKUP(C89,'HDC OP visit (หน้าเวป)'!$A$4:$R$91,7,FALSE),"")</f>
        <v>2764</v>
      </c>
      <c r="K89" s="49">
        <f>IFERROR(VLOOKUP(C89,'HDC OP visit (หน้าเวป)'!$A$4:$R$91,8,FALSE),"")</f>
        <v>2636</v>
      </c>
      <c r="L89" s="49">
        <f>IFERROR(VLOOKUP(C89,'HDC OP visit (หน้าเวป)'!$A$4:$R$91,9,FALSE),"")</f>
        <v>2977</v>
      </c>
      <c r="M89" s="49">
        <f>IFERROR(VLOOKUP(C89,'HDC OP visit (หน้าเวป)'!$A$4:$R$91,10,FALSE),"")</f>
        <v>2828</v>
      </c>
      <c r="N89" s="49">
        <f>IFERROR(VLOOKUP(C89,'HDC OP visit (หน้าเวป)'!$A$4:$R$91,11,FALSE),"")</f>
        <v>3107</v>
      </c>
      <c r="O89" s="49">
        <f>IFERROR(VLOOKUP(C89,'HDC OP visit (หน้าเวป)'!$A$4:$R$91,12,FALSE),"")</f>
        <v>5911</v>
      </c>
      <c r="P89" s="49">
        <f>IFERROR(VLOOKUP(C89,'HDC OP visit (หน้าเวป)'!$A$4:$R$91,13,FALSE),"")</f>
        <v>3329</v>
      </c>
      <c r="Q89" s="49">
        <f>IFERROR(VLOOKUP(C89,'HDC OP visit (หน้าเวป)'!$A$4:$R$91,14,FALSE),"")</f>
        <v>5663</v>
      </c>
      <c r="R89" s="49">
        <f>IFERROR(VLOOKUP(C89,'HDC OP visit (หน้าเวป)'!$A$4:$R$91,15,FALSE),"")</f>
        <v>5448</v>
      </c>
      <c r="S89" s="49">
        <f>IFERROR(VLOOKUP(C89,'HDC OP visit (หน้าเวป)'!$A$4:$R$91,16,FALSE),"")</f>
        <v>0</v>
      </c>
      <c r="T89" s="49">
        <f>IFERROR(VLOOKUP(C89,'HDC OP visit (หน้าเวป)'!$A$4:$R$91,17,FALSE),"")</f>
        <v>0</v>
      </c>
      <c r="U89" s="39"/>
    </row>
    <row r="90" spans="1:21">
      <c r="A90" s="5">
        <v>86</v>
      </c>
      <c r="B90" s="6" t="s">
        <v>167</v>
      </c>
      <c r="C90" s="5">
        <v>11446</v>
      </c>
      <c r="D90" s="6" t="s">
        <v>205</v>
      </c>
      <c r="E90" s="7" t="s">
        <v>39</v>
      </c>
      <c r="F90" s="37">
        <f t="shared" si="1"/>
        <v>123099</v>
      </c>
      <c r="G90" s="49">
        <f>IFERROR(VLOOKUP(C90,'HDC OP visit (หน้าเวป)'!$A$4:$R$91,4,FALSE),"")</f>
        <v>23955</v>
      </c>
      <c r="H90" s="49">
        <f>IFERROR(VLOOKUP(C90,'HDC OP visit (หน้าเวป)'!$A$4:$R$91,5,FALSE),"")</f>
        <v>123099</v>
      </c>
      <c r="I90" s="49">
        <f>IFERROR(VLOOKUP(C90,'HDC OP visit (หน้าเวป)'!$A$4:$R$91,6,FALSE),"")</f>
        <v>5.14</v>
      </c>
      <c r="J90" s="49">
        <f>IFERROR(VLOOKUP(C90,'HDC OP visit (หน้าเวป)'!$A$4:$R$91,7,FALSE),"")</f>
        <v>11914</v>
      </c>
      <c r="K90" s="49">
        <f>IFERROR(VLOOKUP(C90,'HDC OP visit (หน้าเวป)'!$A$4:$R$91,8,FALSE),"")</f>
        <v>9879</v>
      </c>
      <c r="L90" s="49">
        <f>IFERROR(VLOOKUP(C90,'HDC OP visit (หน้าเวป)'!$A$4:$R$91,9,FALSE),"")</f>
        <v>11779</v>
      </c>
      <c r="M90" s="49">
        <f>IFERROR(VLOOKUP(C90,'HDC OP visit (หน้าเวป)'!$A$4:$R$91,10,FALSE),"")</f>
        <v>11191</v>
      </c>
      <c r="N90" s="49">
        <f>IFERROR(VLOOKUP(C90,'HDC OP visit (หน้าเวป)'!$A$4:$R$91,11,FALSE),"")</f>
        <v>10623</v>
      </c>
      <c r="O90" s="49">
        <f>IFERROR(VLOOKUP(C90,'HDC OP visit (หน้าเวป)'!$A$4:$R$91,12,FALSE),"")</f>
        <v>12766</v>
      </c>
      <c r="P90" s="49">
        <f>IFERROR(VLOOKUP(C90,'HDC OP visit (หน้าเวป)'!$A$4:$R$91,13,FALSE),"")</f>
        <v>12280</v>
      </c>
      <c r="Q90" s="49">
        <f>IFERROR(VLOOKUP(C90,'HDC OP visit (หน้าเวป)'!$A$4:$R$91,14,FALSE),"")</f>
        <v>21185</v>
      </c>
      <c r="R90" s="49">
        <f>IFERROR(VLOOKUP(C90,'HDC OP visit (หน้าเวป)'!$A$4:$R$91,15,FALSE),"")</f>
        <v>21482</v>
      </c>
      <c r="S90" s="49">
        <f>IFERROR(VLOOKUP(C90,'HDC OP visit (หน้าเวป)'!$A$4:$R$91,16,FALSE),"")</f>
        <v>0</v>
      </c>
      <c r="T90" s="49">
        <f>IFERROR(VLOOKUP(C90,'HDC OP visit (หน้าเวป)'!$A$4:$R$91,17,FALSE),"")</f>
        <v>0</v>
      </c>
      <c r="U90" s="39"/>
    </row>
    <row r="91" spans="1:21">
      <c r="A91" s="5">
        <v>87</v>
      </c>
      <c r="B91" s="6" t="s">
        <v>167</v>
      </c>
      <c r="C91" s="5">
        <v>25058</v>
      </c>
      <c r="D91" s="6" t="s">
        <v>207</v>
      </c>
      <c r="E91" s="7" t="s">
        <v>49</v>
      </c>
      <c r="F91" s="37">
        <f t="shared" si="1"/>
        <v>12525</v>
      </c>
      <c r="G91" s="49">
        <f>IFERROR(VLOOKUP(C91,'HDC OP visit (หน้าเวป)'!$A$4:$R$91,4,FALSE),"")</f>
        <v>1480</v>
      </c>
      <c r="H91" s="49">
        <f>IFERROR(VLOOKUP(C91,'HDC OP visit (หน้าเวป)'!$A$4:$R$91,5,FALSE),"")</f>
        <v>12525</v>
      </c>
      <c r="I91" s="49">
        <f>IFERROR(VLOOKUP(C91,'HDC OP visit (หน้าเวป)'!$A$4:$R$91,6,FALSE),"")</f>
        <v>8.4600000000000009</v>
      </c>
      <c r="J91" s="49">
        <f>IFERROR(VLOOKUP(C91,'HDC OP visit (หน้าเวป)'!$A$4:$R$91,7,FALSE),"")</f>
        <v>972</v>
      </c>
      <c r="K91" s="49">
        <f>IFERROR(VLOOKUP(C91,'HDC OP visit (หน้าเวป)'!$A$4:$R$91,8,FALSE),"")</f>
        <v>948</v>
      </c>
      <c r="L91" s="49">
        <f>IFERROR(VLOOKUP(C91,'HDC OP visit (หน้าเวป)'!$A$4:$R$91,9,FALSE),"")</f>
        <v>1325</v>
      </c>
      <c r="M91" s="49">
        <f>IFERROR(VLOOKUP(C91,'HDC OP visit (หน้าเวป)'!$A$4:$R$91,10,FALSE),"")</f>
        <v>1179</v>
      </c>
      <c r="N91" s="49">
        <f>IFERROR(VLOOKUP(C91,'HDC OP visit (หน้าเวป)'!$A$4:$R$91,11,FALSE),"")</f>
        <v>1178</v>
      </c>
      <c r="O91" s="49">
        <f>IFERROR(VLOOKUP(C91,'HDC OP visit (หน้าเวป)'!$A$4:$R$91,12,FALSE),"")</f>
        <v>1348</v>
      </c>
      <c r="P91" s="49">
        <f>IFERROR(VLOOKUP(C91,'HDC OP visit (หน้าเวป)'!$A$4:$R$91,13,FALSE),"")</f>
        <v>1357</v>
      </c>
      <c r="Q91" s="49">
        <f>IFERROR(VLOOKUP(C91,'HDC OP visit (หน้าเวป)'!$A$4:$R$91,14,FALSE),"")</f>
        <v>1634</v>
      </c>
      <c r="R91" s="49">
        <f>IFERROR(VLOOKUP(C91,'HDC OP visit (หน้าเวป)'!$A$4:$R$91,15,FALSE),"")</f>
        <v>2584</v>
      </c>
      <c r="S91" s="49">
        <f>IFERROR(VLOOKUP(C91,'HDC OP visit (หน้าเวป)'!$A$4:$R$91,16,FALSE),"")</f>
        <v>0</v>
      </c>
      <c r="T91" s="49">
        <f>IFERROR(VLOOKUP(C91,'HDC OP visit (หน้าเวป)'!$A$4:$R$91,17,FALSE),"")</f>
        <v>0</v>
      </c>
      <c r="U91" s="39"/>
    </row>
    <row r="92" spans="1:21">
      <c r="A92" s="5">
        <v>88</v>
      </c>
      <c r="B92" s="6" t="s">
        <v>167</v>
      </c>
      <c r="C92" s="5">
        <v>25059</v>
      </c>
      <c r="D92" s="6" t="s">
        <v>209</v>
      </c>
      <c r="E92" s="7" t="s">
        <v>49</v>
      </c>
      <c r="F92" s="37">
        <f t="shared" si="1"/>
        <v>29944</v>
      </c>
      <c r="G92" s="49">
        <f>IFERROR(VLOOKUP(C92,'HDC OP visit (หน้าเวป)'!$A$4:$R$91,4,FALSE),"")</f>
        <v>9400</v>
      </c>
      <c r="H92" s="49">
        <f>IFERROR(VLOOKUP(C92,'HDC OP visit (หน้าเวป)'!$A$4:$R$91,5,FALSE),"")</f>
        <v>33077</v>
      </c>
      <c r="I92" s="49">
        <f>IFERROR(VLOOKUP(C92,'HDC OP visit (หน้าเวป)'!$A$4:$R$91,6,FALSE),"")</f>
        <v>3.52</v>
      </c>
      <c r="J92" s="38">
        <f>'HDC OP visit (หน้าเวป)'!G37</f>
        <v>972</v>
      </c>
      <c r="K92" s="49">
        <f>IFERROR(VLOOKUP(C92,'HDC OP visit (หน้าเวป)'!$A$4:$R$91,8,FALSE),"")</f>
        <v>4486</v>
      </c>
      <c r="L92" s="49">
        <f>IFERROR(VLOOKUP(C92,'HDC OP visit (หน้าเวป)'!$A$4:$R$91,9,FALSE),"")</f>
        <v>4037</v>
      </c>
      <c r="M92" s="49">
        <f>IFERROR(VLOOKUP(C92,'HDC OP visit (หน้าเวป)'!$A$4:$R$91,10,FALSE),"")</f>
        <v>4393</v>
      </c>
      <c r="N92" s="49">
        <f>IFERROR(VLOOKUP(C92,'HDC OP visit (หน้าเวป)'!$A$4:$R$91,11,FALSE),"")</f>
        <v>3812</v>
      </c>
      <c r="O92" s="49">
        <f>IFERROR(VLOOKUP(C92,'HDC OP visit (หน้าเวป)'!$A$4:$R$91,12,FALSE),"")</f>
        <v>4473</v>
      </c>
      <c r="P92" s="49">
        <f>IFERROR(VLOOKUP(C92,'HDC OP visit (หน้าเวป)'!$A$4:$R$91,13,FALSE),"")</f>
        <v>3788</v>
      </c>
      <c r="Q92" s="49">
        <f>IFERROR(VLOOKUP(C92,'HDC OP visit (หน้าเวป)'!$A$4:$R$91,14,FALSE),"")</f>
        <v>3983</v>
      </c>
      <c r="R92" s="49">
        <f>IFERROR(VLOOKUP(C92,'HDC OP visit (หน้าเวป)'!$A$4:$R$91,15,FALSE),"")</f>
        <v>0</v>
      </c>
      <c r="S92" s="49">
        <f>IFERROR(VLOOKUP(C92,'HDC OP visit (หน้าเวป)'!$A$4:$R$91,16,FALSE),"")</f>
        <v>0</v>
      </c>
      <c r="T92" s="49">
        <f>IFERROR(VLOOKUP(C92,'HDC OP visit (หน้าเวป)'!$A$4:$R$91,17,FALSE),"")</f>
        <v>0</v>
      </c>
      <c r="U92" s="39"/>
    </row>
    <row r="95" spans="1:21">
      <c r="E95" s="22"/>
    </row>
    <row r="96" spans="1:21">
      <c r="E96" s="22"/>
      <c r="G96" s="28"/>
    </row>
    <row r="97" spans="4:6">
      <c r="D97" s="24"/>
      <c r="E97" s="23"/>
      <c r="F97" s="28"/>
    </row>
    <row r="98" spans="4:6">
      <c r="D98" s="24"/>
      <c r="E98" s="23"/>
    </row>
    <row r="99" spans="4:6">
      <c r="D99" s="24"/>
      <c r="E99" s="22"/>
    </row>
    <row r="100" spans="4:6">
      <c r="D100" s="24"/>
      <c r="E100" s="22"/>
    </row>
    <row r="101" spans="4:6">
      <c r="D101" s="24"/>
      <c r="E101" s="22"/>
    </row>
    <row r="102" spans="4:6">
      <c r="D102" s="24"/>
      <c r="E102" s="22"/>
    </row>
    <row r="103" spans="4:6">
      <c r="D103" s="24"/>
      <c r="E103" s="22"/>
    </row>
    <row r="104" spans="4:6">
      <c r="D104" s="24"/>
      <c r="E104" s="22"/>
    </row>
    <row r="105" spans="4:6">
      <c r="D105" s="24"/>
      <c r="E105" s="22"/>
    </row>
    <row r="106" spans="4:6">
      <c r="D106" s="24"/>
      <c r="E106" s="22"/>
    </row>
    <row r="107" spans="4:6">
      <c r="D107" s="24"/>
      <c r="E107" s="22"/>
    </row>
    <row r="108" spans="4:6">
      <c r="D108" s="24"/>
      <c r="E108" s="22"/>
    </row>
    <row r="109" spans="4:6">
      <c r="D109" s="24"/>
      <c r="E109" s="22"/>
    </row>
    <row r="110" spans="4:6">
      <c r="D110" s="24"/>
      <c r="E110" s="22"/>
    </row>
    <row r="111" spans="4:6">
      <c r="D111" s="24"/>
      <c r="E111" s="22"/>
    </row>
    <row r="112" spans="4:6">
      <c r="D112" s="24"/>
      <c r="E112" s="22"/>
    </row>
    <row r="113" spans="4:5">
      <c r="D113" s="24"/>
      <c r="E113" s="22"/>
    </row>
    <row r="114" spans="4:5">
      <c r="E114" s="22"/>
    </row>
    <row r="115" spans="4:5">
      <c r="E115" s="22"/>
    </row>
  </sheetData>
  <mergeCells count="12">
    <mergeCell ref="G3:G4"/>
    <mergeCell ref="H3:H4"/>
    <mergeCell ref="I3:I4"/>
    <mergeCell ref="J3:U3"/>
    <mergeCell ref="A1:U1"/>
    <mergeCell ref="A3:A4"/>
    <mergeCell ref="B3:B4"/>
    <mergeCell ref="C3:C4"/>
    <mergeCell ref="D3:D4"/>
    <mergeCell ref="A2:U2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2"/>
  <sheetViews>
    <sheetView workbookViewId="0">
      <pane xSplit="3" ySplit="3" topLeftCell="K46" activePane="bottomRight" state="frozen"/>
      <selection pane="topRight" activeCell="D1" sqref="D1"/>
      <selection pane="bottomLeft" activeCell="A4" sqref="A4"/>
      <selection pane="bottomRight" activeCell="P29" sqref="P29"/>
    </sheetView>
  </sheetViews>
  <sheetFormatPr defaultRowHeight="14.25"/>
  <cols>
    <col min="1" max="1" width="10.625" style="50" customWidth="1"/>
    <col min="2" max="2" width="3.125" style="50" customWidth="1"/>
    <col min="3" max="3" width="32.75" style="50" customWidth="1"/>
    <col min="4" max="18" width="10.625" style="50" customWidth="1"/>
    <col min="19" max="16384" width="9" style="50"/>
  </cols>
  <sheetData>
    <row r="1" spans="1:18">
      <c r="A1" s="89" t="s">
        <v>319</v>
      </c>
      <c r="B1" s="76" t="s">
        <v>320</v>
      </c>
      <c r="C1" s="76" t="s">
        <v>321</v>
      </c>
      <c r="D1" s="89" t="s">
        <v>4</v>
      </c>
      <c r="E1" s="89" t="s">
        <v>5</v>
      </c>
      <c r="F1" s="89" t="s">
        <v>6</v>
      </c>
      <c r="G1" s="89" t="s">
        <v>7</v>
      </c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>
      <c r="A2" s="89"/>
      <c r="B2" s="76"/>
      <c r="C2" s="76"/>
      <c r="D2" s="89"/>
      <c r="E2" s="89"/>
      <c r="F2" s="89"/>
      <c r="G2" s="89">
        <v>2563</v>
      </c>
      <c r="H2" s="89"/>
      <c r="I2" s="89"/>
      <c r="J2" s="89">
        <v>2564</v>
      </c>
      <c r="K2" s="89"/>
      <c r="L2" s="89"/>
      <c r="M2" s="89"/>
      <c r="N2" s="89"/>
      <c r="O2" s="89"/>
      <c r="P2" s="89"/>
      <c r="Q2" s="89"/>
      <c r="R2" s="89"/>
    </row>
    <row r="3" spans="1:18">
      <c r="A3" s="89"/>
      <c r="B3" s="76"/>
      <c r="C3" s="76"/>
      <c r="D3" s="89"/>
      <c r="E3" s="89"/>
      <c r="F3" s="89"/>
      <c r="G3" s="76" t="s">
        <v>8</v>
      </c>
      <c r="H3" s="76" t="s">
        <v>9</v>
      </c>
      <c r="I3" s="76" t="s">
        <v>10</v>
      </c>
      <c r="J3" s="76" t="s">
        <v>11</v>
      </c>
      <c r="K3" s="76" t="s">
        <v>12</v>
      </c>
      <c r="L3" s="76" t="s">
        <v>13</v>
      </c>
      <c r="M3" s="76" t="s">
        <v>14</v>
      </c>
      <c r="N3" s="76" t="s">
        <v>15</v>
      </c>
      <c r="O3" s="76" t="s">
        <v>16</v>
      </c>
      <c r="P3" s="76" t="s">
        <v>17</v>
      </c>
      <c r="Q3" s="76" t="s">
        <v>18</v>
      </c>
      <c r="R3" s="76" t="s">
        <v>19</v>
      </c>
    </row>
    <row r="4" spans="1:18">
      <c r="A4" s="77">
        <v>11040</v>
      </c>
      <c r="B4" s="51" t="s">
        <v>322</v>
      </c>
      <c r="C4" s="51" t="s">
        <v>231</v>
      </c>
      <c r="D4" s="52">
        <v>78188</v>
      </c>
      <c r="E4" s="52">
        <v>294093</v>
      </c>
      <c r="F4" s="51">
        <v>3.76</v>
      </c>
      <c r="G4" s="52">
        <v>22682</v>
      </c>
      <c r="H4" s="52">
        <v>21190</v>
      </c>
      <c r="I4" s="52">
        <v>21596</v>
      </c>
      <c r="J4" s="52">
        <v>21242</v>
      </c>
      <c r="K4" s="52">
        <v>19496</v>
      </c>
      <c r="L4" s="52">
        <v>25719</v>
      </c>
      <c r="M4" s="52">
        <v>23371</v>
      </c>
      <c r="N4" s="52">
        <v>22787</v>
      </c>
      <c r="O4" s="52">
        <v>26687</v>
      </c>
      <c r="P4" s="52">
        <v>30734</v>
      </c>
      <c r="Q4" s="52">
        <v>36043</v>
      </c>
      <c r="R4" s="52">
        <v>22547</v>
      </c>
    </row>
    <row r="5" spans="1:18">
      <c r="A5" s="77">
        <v>11041</v>
      </c>
      <c r="B5" s="51" t="s">
        <v>322</v>
      </c>
      <c r="C5" s="51" t="s">
        <v>232</v>
      </c>
      <c r="D5" s="52">
        <v>27953</v>
      </c>
      <c r="E5" s="52">
        <v>106960</v>
      </c>
      <c r="F5" s="51">
        <v>3.83</v>
      </c>
      <c r="G5" s="52">
        <v>8246</v>
      </c>
      <c r="H5" s="52">
        <v>8583</v>
      </c>
      <c r="I5" s="52">
        <v>8369</v>
      </c>
      <c r="J5" s="52">
        <v>8330</v>
      </c>
      <c r="K5" s="52">
        <v>8028</v>
      </c>
      <c r="L5" s="52">
        <v>9691</v>
      </c>
      <c r="M5" s="52">
        <v>7680</v>
      </c>
      <c r="N5" s="52">
        <v>8364</v>
      </c>
      <c r="O5" s="52">
        <v>9343</v>
      </c>
      <c r="P5" s="52">
        <v>9930</v>
      </c>
      <c r="Q5" s="52">
        <v>13174</v>
      </c>
      <c r="R5" s="52">
        <v>7231</v>
      </c>
    </row>
    <row r="6" spans="1:18">
      <c r="A6" s="77">
        <v>11043</v>
      </c>
      <c r="B6" s="51" t="s">
        <v>322</v>
      </c>
      <c r="C6" s="51" t="s">
        <v>233</v>
      </c>
      <c r="D6" s="52">
        <v>35319</v>
      </c>
      <c r="E6" s="52">
        <v>131094</v>
      </c>
      <c r="F6" s="51">
        <v>3.71</v>
      </c>
      <c r="G6" s="52">
        <v>12241</v>
      </c>
      <c r="H6" s="52">
        <v>9290</v>
      </c>
      <c r="I6" s="52">
        <v>9815</v>
      </c>
      <c r="J6" s="52">
        <v>10703</v>
      </c>
      <c r="K6" s="52">
        <v>9308</v>
      </c>
      <c r="L6" s="52">
        <v>14402</v>
      </c>
      <c r="M6" s="52">
        <v>8508</v>
      </c>
      <c r="N6" s="52">
        <v>8774</v>
      </c>
      <c r="O6" s="52">
        <v>11809</v>
      </c>
      <c r="P6" s="52">
        <v>11934</v>
      </c>
      <c r="Q6" s="52">
        <v>15087</v>
      </c>
      <c r="R6" s="52">
        <v>9224</v>
      </c>
    </row>
    <row r="7" spans="1:18">
      <c r="A7" s="77">
        <v>11046</v>
      </c>
      <c r="B7" s="51" t="s">
        <v>322</v>
      </c>
      <c r="C7" s="51" t="s">
        <v>234</v>
      </c>
      <c r="D7" s="52">
        <v>37242</v>
      </c>
      <c r="E7" s="52">
        <v>132878</v>
      </c>
      <c r="F7" s="51">
        <v>3.57</v>
      </c>
      <c r="G7" s="52">
        <v>10661</v>
      </c>
      <c r="H7" s="52">
        <v>10239</v>
      </c>
      <c r="I7" s="52">
        <v>10441</v>
      </c>
      <c r="J7" s="52">
        <v>9896</v>
      </c>
      <c r="K7" s="52">
        <v>9353</v>
      </c>
      <c r="L7" s="52">
        <v>12017</v>
      </c>
      <c r="M7" s="52">
        <v>9266</v>
      </c>
      <c r="N7" s="52">
        <v>8882</v>
      </c>
      <c r="O7" s="52">
        <v>12056</v>
      </c>
      <c r="P7" s="52">
        <v>10640</v>
      </c>
      <c r="Q7" s="52">
        <v>19219</v>
      </c>
      <c r="R7" s="52">
        <v>10209</v>
      </c>
    </row>
    <row r="8" spans="1:18">
      <c r="A8" s="77">
        <v>11047</v>
      </c>
      <c r="B8" s="51" t="s">
        <v>322</v>
      </c>
      <c r="C8" s="51" t="s">
        <v>235</v>
      </c>
      <c r="D8" s="52">
        <v>27734</v>
      </c>
      <c r="E8" s="52">
        <v>105970</v>
      </c>
      <c r="F8" s="51">
        <v>3.82</v>
      </c>
      <c r="G8" s="52">
        <v>9369</v>
      </c>
      <c r="H8" s="52">
        <v>11836</v>
      </c>
      <c r="I8" s="52">
        <v>13621</v>
      </c>
      <c r="J8" s="52">
        <v>7090</v>
      </c>
      <c r="K8" s="52">
        <v>8477</v>
      </c>
      <c r="L8" s="52">
        <v>9357</v>
      </c>
      <c r="M8" s="52">
        <v>6968</v>
      </c>
      <c r="N8" s="52">
        <v>6589</v>
      </c>
      <c r="O8" s="52">
        <v>8366</v>
      </c>
      <c r="P8" s="52">
        <v>7792</v>
      </c>
      <c r="Q8" s="52">
        <v>10743</v>
      </c>
      <c r="R8" s="52">
        <v>5762</v>
      </c>
    </row>
    <row r="9" spans="1:18">
      <c r="A9" s="77">
        <v>11048</v>
      </c>
      <c r="B9" s="51" t="s">
        <v>322</v>
      </c>
      <c r="C9" s="51" t="s">
        <v>236</v>
      </c>
      <c r="D9" s="52">
        <v>24405</v>
      </c>
      <c r="E9" s="52">
        <v>85265</v>
      </c>
      <c r="F9" s="51">
        <v>3.49</v>
      </c>
      <c r="G9" s="52">
        <v>7049</v>
      </c>
      <c r="H9" s="52">
        <v>6645</v>
      </c>
      <c r="I9" s="52">
        <v>6664</v>
      </c>
      <c r="J9" s="52">
        <v>5819</v>
      </c>
      <c r="K9" s="52">
        <v>5969</v>
      </c>
      <c r="L9" s="52">
        <v>7704</v>
      </c>
      <c r="M9" s="52">
        <v>5497</v>
      </c>
      <c r="N9" s="52">
        <v>4685</v>
      </c>
      <c r="O9" s="52">
        <v>7179</v>
      </c>
      <c r="P9" s="52">
        <v>7656</v>
      </c>
      <c r="Q9" s="52">
        <v>12113</v>
      </c>
      <c r="R9" s="52">
        <v>8287</v>
      </c>
    </row>
    <row r="10" spans="1:18">
      <c r="A10" s="77">
        <v>11049</v>
      </c>
      <c r="B10" s="51" t="s">
        <v>322</v>
      </c>
      <c r="C10" s="51" t="s">
        <v>237</v>
      </c>
      <c r="D10" s="52">
        <v>22737</v>
      </c>
      <c r="E10" s="52">
        <v>84782</v>
      </c>
      <c r="F10" s="51">
        <v>3.73</v>
      </c>
      <c r="G10" s="52">
        <v>6219</v>
      </c>
      <c r="H10" s="52">
        <v>6321</v>
      </c>
      <c r="I10" s="52">
        <v>7117</v>
      </c>
      <c r="J10" s="52">
        <v>7285</v>
      </c>
      <c r="K10" s="52">
        <v>7128</v>
      </c>
      <c r="L10" s="52">
        <v>8041</v>
      </c>
      <c r="M10" s="52">
        <v>5309</v>
      </c>
      <c r="N10" s="52">
        <v>5579</v>
      </c>
      <c r="O10" s="52">
        <v>7136</v>
      </c>
      <c r="P10" s="52">
        <v>7962</v>
      </c>
      <c r="Q10" s="52">
        <v>11675</v>
      </c>
      <c r="R10" s="52">
        <v>5010</v>
      </c>
    </row>
    <row r="11" spans="1:18">
      <c r="A11" s="77">
        <v>11050</v>
      </c>
      <c r="B11" s="51" t="s">
        <v>322</v>
      </c>
      <c r="C11" s="51" t="s">
        <v>238</v>
      </c>
      <c r="D11" s="52">
        <v>9474</v>
      </c>
      <c r="E11" s="52">
        <v>40867</v>
      </c>
      <c r="F11" s="51">
        <v>4.3099999999999996</v>
      </c>
      <c r="G11" s="52">
        <v>3143</v>
      </c>
      <c r="H11" s="52">
        <v>2937</v>
      </c>
      <c r="I11" s="52">
        <v>3519</v>
      </c>
      <c r="J11" s="52">
        <v>3771</v>
      </c>
      <c r="K11" s="52">
        <v>2874</v>
      </c>
      <c r="L11" s="52">
        <v>3524</v>
      </c>
      <c r="M11" s="52">
        <v>3327</v>
      </c>
      <c r="N11" s="52">
        <v>2818</v>
      </c>
      <c r="O11" s="52">
        <v>3134</v>
      </c>
      <c r="P11" s="52">
        <v>3851</v>
      </c>
      <c r="Q11" s="52">
        <v>5670</v>
      </c>
      <c r="R11" s="52">
        <v>2299</v>
      </c>
    </row>
    <row r="12" spans="1:18">
      <c r="A12" s="77">
        <v>10704</v>
      </c>
      <c r="B12" s="51" t="s">
        <v>322</v>
      </c>
      <c r="C12" s="51" t="s">
        <v>239</v>
      </c>
      <c r="D12" s="52">
        <v>95113</v>
      </c>
      <c r="E12" s="52">
        <v>325092</v>
      </c>
      <c r="F12" s="51">
        <v>3.42</v>
      </c>
      <c r="G12" s="52">
        <v>24336</v>
      </c>
      <c r="H12" s="52">
        <v>24416</v>
      </c>
      <c r="I12" s="52">
        <v>24925</v>
      </c>
      <c r="J12" s="52">
        <v>22653</v>
      </c>
      <c r="K12" s="52">
        <v>23271</v>
      </c>
      <c r="L12" s="52">
        <v>28644</v>
      </c>
      <c r="M12" s="52">
        <v>22995</v>
      </c>
      <c r="N12" s="52">
        <v>24517</v>
      </c>
      <c r="O12" s="52">
        <v>29372</v>
      </c>
      <c r="P12" s="52">
        <v>31372</v>
      </c>
      <c r="Q12" s="52">
        <v>48144</v>
      </c>
      <c r="R12" s="52">
        <v>20447</v>
      </c>
    </row>
    <row r="13" spans="1:18">
      <c r="A13" s="77">
        <v>10991</v>
      </c>
      <c r="B13" s="51" t="s">
        <v>322</v>
      </c>
      <c r="C13" s="51" t="s">
        <v>240</v>
      </c>
      <c r="D13" s="52">
        <v>44752</v>
      </c>
      <c r="E13" s="52">
        <v>144987</v>
      </c>
      <c r="F13" s="51">
        <v>3.24</v>
      </c>
      <c r="G13" s="52">
        <v>10824</v>
      </c>
      <c r="H13" s="52">
        <v>10268</v>
      </c>
      <c r="I13" s="52">
        <v>10676</v>
      </c>
      <c r="J13" s="52">
        <v>10818</v>
      </c>
      <c r="K13" s="52">
        <v>10787</v>
      </c>
      <c r="L13" s="52">
        <v>11586</v>
      </c>
      <c r="M13" s="52">
        <v>9837</v>
      </c>
      <c r="N13" s="52">
        <v>9389</v>
      </c>
      <c r="O13" s="52">
        <v>12149</v>
      </c>
      <c r="P13" s="52">
        <v>13513</v>
      </c>
      <c r="Q13" s="52">
        <v>25704</v>
      </c>
      <c r="R13" s="52">
        <v>9436</v>
      </c>
    </row>
    <row r="14" spans="1:18">
      <c r="A14" s="77">
        <v>10992</v>
      </c>
      <c r="B14" s="51" t="s">
        <v>322</v>
      </c>
      <c r="C14" s="51" t="s">
        <v>241</v>
      </c>
      <c r="D14" s="52">
        <v>36613</v>
      </c>
      <c r="E14" s="52">
        <v>122364</v>
      </c>
      <c r="F14" s="51">
        <v>3.34</v>
      </c>
      <c r="G14" s="52">
        <v>15604</v>
      </c>
      <c r="H14" s="52">
        <v>16180</v>
      </c>
      <c r="I14" s="52">
        <v>11432</v>
      </c>
      <c r="J14" s="52">
        <v>8197</v>
      </c>
      <c r="K14" s="52">
        <v>7624</v>
      </c>
      <c r="L14" s="52">
        <v>9050</v>
      </c>
      <c r="M14" s="52">
        <v>8152</v>
      </c>
      <c r="N14" s="52">
        <v>7441</v>
      </c>
      <c r="O14" s="52">
        <v>8592</v>
      </c>
      <c r="P14" s="52">
        <v>9700</v>
      </c>
      <c r="Q14" s="52">
        <v>19514</v>
      </c>
      <c r="R14" s="51">
        <v>878</v>
      </c>
    </row>
    <row r="15" spans="1:18">
      <c r="A15" s="77">
        <v>10993</v>
      </c>
      <c r="B15" s="51" t="s">
        <v>322</v>
      </c>
      <c r="C15" s="51" t="s">
        <v>242</v>
      </c>
      <c r="D15" s="52">
        <v>38816</v>
      </c>
      <c r="E15" s="52">
        <v>116232</v>
      </c>
      <c r="F15" s="51">
        <v>2.99</v>
      </c>
      <c r="G15" s="52">
        <v>10831</v>
      </c>
      <c r="H15" s="52">
        <v>10718</v>
      </c>
      <c r="I15" s="52">
        <v>12044</v>
      </c>
      <c r="J15" s="52">
        <v>10408</v>
      </c>
      <c r="K15" s="52">
        <v>11492</v>
      </c>
      <c r="L15" s="52">
        <v>13647</v>
      </c>
      <c r="M15" s="52">
        <v>11512</v>
      </c>
      <c r="N15" s="52">
        <v>8186</v>
      </c>
      <c r="O15" s="52">
        <v>15421</v>
      </c>
      <c r="P15" s="52">
        <v>11973</v>
      </c>
      <c r="Q15" s="51">
        <v>0</v>
      </c>
      <c r="R15" s="51">
        <v>0</v>
      </c>
    </row>
    <row r="16" spans="1:18">
      <c r="A16" s="77">
        <v>10994</v>
      </c>
      <c r="B16" s="51" t="s">
        <v>322</v>
      </c>
      <c r="C16" s="51" t="s">
        <v>243</v>
      </c>
      <c r="D16" s="52">
        <v>30249</v>
      </c>
      <c r="E16" s="52">
        <v>97102</v>
      </c>
      <c r="F16" s="51">
        <v>3.21</v>
      </c>
      <c r="G16" s="52">
        <v>8331</v>
      </c>
      <c r="H16" s="52">
        <v>7850</v>
      </c>
      <c r="I16" s="52">
        <v>8044</v>
      </c>
      <c r="J16" s="52">
        <v>7455</v>
      </c>
      <c r="K16" s="52">
        <v>7851</v>
      </c>
      <c r="L16" s="52">
        <v>8380</v>
      </c>
      <c r="M16" s="52">
        <v>6553</v>
      </c>
      <c r="N16" s="52">
        <v>7047</v>
      </c>
      <c r="O16" s="52">
        <v>8904</v>
      </c>
      <c r="P16" s="52">
        <v>8057</v>
      </c>
      <c r="Q16" s="52">
        <v>14182</v>
      </c>
      <c r="R16" s="52">
        <v>4448</v>
      </c>
    </row>
    <row r="17" spans="1:18">
      <c r="A17" s="77">
        <v>23367</v>
      </c>
      <c r="B17" s="51" t="s">
        <v>322</v>
      </c>
      <c r="C17" s="51" t="s">
        <v>244</v>
      </c>
      <c r="D17" s="52">
        <v>13659</v>
      </c>
      <c r="E17" s="52">
        <v>53837</v>
      </c>
      <c r="F17" s="51">
        <v>3.94</v>
      </c>
      <c r="G17" s="52">
        <v>6814</v>
      </c>
      <c r="H17" s="52">
        <v>7391</v>
      </c>
      <c r="I17" s="52">
        <v>5436</v>
      </c>
      <c r="J17" s="52">
        <v>4656</v>
      </c>
      <c r="K17" s="52">
        <v>4558</v>
      </c>
      <c r="L17" s="52">
        <v>5798</v>
      </c>
      <c r="M17" s="52">
        <v>5236</v>
      </c>
      <c r="N17" s="52">
        <v>4694</v>
      </c>
      <c r="O17" s="52">
        <v>5806</v>
      </c>
      <c r="P17" s="52">
        <v>3448</v>
      </c>
      <c r="Q17" s="51">
        <v>0</v>
      </c>
      <c r="R17" s="51">
        <v>0</v>
      </c>
    </row>
    <row r="18" spans="1:18">
      <c r="A18" s="77">
        <v>10671</v>
      </c>
      <c r="B18" s="51" t="s">
        <v>322</v>
      </c>
      <c r="C18" s="51" t="s">
        <v>245</v>
      </c>
      <c r="D18" s="52">
        <v>60434</v>
      </c>
      <c r="E18" s="52">
        <v>269355</v>
      </c>
      <c r="F18" s="51">
        <v>4.46</v>
      </c>
      <c r="G18" s="52">
        <v>21589</v>
      </c>
      <c r="H18" s="52">
        <v>23681</v>
      </c>
      <c r="I18" s="52">
        <v>25046</v>
      </c>
      <c r="J18" s="52">
        <v>22569</v>
      </c>
      <c r="K18" s="52">
        <v>26195</v>
      </c>
      <c r="L18" s="52">
        <v>31417</v>
      </c>
      <c r="M18" s="52">
        <v>25986</v>
      </c>
      <c r="N18" s="52">
        <v>52890</v>
      </c>
      <c r="O18" s="52">
        <v>39985</v>
      </c>
      <c r="P18" s="51">
        <v>0</v>
      </c>
      <c r="Q18" s="51">
        <v>0</v>
      </c>
      <c r="R18" s="51">
        <v>0</v>
      </c>
    </row>
    <row r="19" spans="1:18">
      <c r="A19" s="77">
        <v>11013</v>
      </c>
      <c r="B19" s="51" t="s">
        <v>322</v>
      </c>
      <c r="C19" s="51" t="s">
        <v>246</v>
      </c>
      <c r="D19" s="52">
        <v>28106</v>
      </c>
      <c r="E19" s="52">
        <v>96239</v>
      </c>
      <c r="F19" s="51">
        <v>3.42</v>
      </c>
      <c r="G19" s="52">
        <v>10058</v>
      </c>
      <c r="H19" s="52">
        <v>10317</v>
      </c>
      <c r="I19" s="52">
        <v>9734</v>
      </c>
      <c r="J19" s="52">
        <v>10190</v>
      </c>
      <c r="K19" s="52">
        <v>12669</v>
      </c>
      <c r="L19" s="52">
        <v>12887</v>
      </c>
      <c r="M19" s="52">
        <v>9080</v>
      </c>
      <c r="N19" s="52">
        <v>10769</v>
      </c>
      <c r="O19" s="52">
        <v>10543</v>
      </c>
      <c r="P19" s="51">
        <v>0</v>
      </c>
      <c r="Q19" s="51">
        <v>0</v>
      </c>
      <c r="R19" s="51">
        <v>0</v>
      </c>
    </row>
    <row r="20" spans="1:18">
      <c r="A20" s="77">
        <v>11014</v>
      </c>
      <c r="B20" s="51" t="s">
        <v>322</v>
      </c>
      <c r="C20" s="51" t="s">
        <v>247</v>
      </c>
      <c r="D20" s="52">
        <v>14027</v>
      </c>
      <c r="E20" s="52">
        <v>54804</v>
      </c>
      <c r="F20" s="51">
        <v>3.91</v>
      </c>
      <c r="G20" s="52">
        <v>4517</v>
      </c>
      <c r="H20" s="52">
        <v>4968</v>
      </c>
      <c r="I20" s="52">
        <v>5678</v>
      </c>
      <c r="J20" s="52">
        <v>5791</v>
      </c>
      <c r="K20" s="52">
        <v>5303</v>
      </c>
      <c r="L20" s="52">
        <v>8943</v>
      </c>
      <c r="M20" s="52">
        <v>6469</v>
      </c>
      <c r="N20" s="52">
        <v>8905</v>
      </c>
      <c r="O20" s="52">
        <v>4232</v>
      </c>
      <c r="P20" s="51">
        <v>0</v>
      </c>
      <c r="Q20" s="51">
        <v>0</v>
      </c>
      <c r="R20" s="51">
        <v>0</v>
      </c>
    </row>
    <row r="21" spans="1:18">
      <c r="A21" s="77">
        <v>11015</v>
      </c>
      <c r="B21" s="51" t="s">
        <v>322</v>
      </c>
      <c r="C21" s="51" t="s">
        <v>248</v>
      </c>
      <c r="D21" s="52">
        <v>24086</v>
      </c>
      <c r="E21" s="52">
        <v>117893</v>
      </c>
      <c r="F21" s="51">
        <v>4.8899999999999997</v>
      </c>
      <c r="G21" s="52">
        <v>7064</v>
      </c>
      <c r="H21" s="52">
        <v>11279</v>
      </c>
      <c r="I21" s="52">
        <v>11907</v>
      </c>
      <c r="J21" s="52">
        <v>9059</v>
      </c>
      <c r="K21" s="52">
        <v>11991</v>
      </c>
      <c r="L21" s="52">
        <v>14484</v>
      </c>
      <c r="M21" s="52">
        <v>12470</v>
      </c>
      <c r="N21" s="52">
        <v>23485</v>
      </c>
      <c r="O21" s="52">
        <v>16154</v>
      </c>
      <c r="P21" s="51">
        <v>0</v>
      </c>
      <c r="Q21" s="51">
        <v>0</v>
      </c>
      <c r="R21" s="51">
        <v>0</v>
      </c>
    </row>
    <row r="22" spans="1:18">
      <c r="A22" s="77">
        <v>11016</v>
      </c>
      <c r="B22" s="51" t="s">
        <v>322</v>
      </c>
      <c r="C22" s="51" t="s">
        <v>249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</row>
    <row r="23" spans="1:18">
      <c r="A23" s="77">
        <v>11017</v>
      </c>
      <c r="B23" s="51" t="s">
        <v>322</v>
      </c>
      <c r="C23" s="51" t="s">
        <v>250</v>
      </c>
      <c r="D23" s="52">
        <v>21589</v>
      </c>
      <c r="E23" s="52">
        <v>71111</v>
      </c>
      <c r="F23" s="51">
        <v>3.29</v>
      </c>
      <c r="G23" s="52">
        <v>7210</v>
      </c>
      <c r="H23" s="52">
        <v>7822</v>
      </c>
      <c r="I23" s="52">
        <v>9596</v>
      </c>
      <c r="J23" s="52">
        <v>10398</v>
      </c>
      <c r="K23" s="52">
        <v>6109</v>
      </c>
      <c r="L23" s="52">
        <v>7983</v>
      </c>
      <c r="M23" s="52">
        <v>6547</v>
      </c>
      <c r="N23" s="52">
        <v>6629</v>
      </c>
      <c r="O23" s="52">
        <v>8201</v>
      </c>
      <c r="P23" s="51">
        <v>616</v>
      </c>
      <c r="Q23" s="51">
        <v>0</v>
      </c>
      <c r="R23" s="51">
        <v>0</v>
      </c>
    </row>
    <row r="24" spans="1:18">
      <c r="A24" s="77">
        <v>11018</v>
      </c>
      <c r="B24" s="51" t="s">
        <v>322</v>
      </c>
      <c r="C24" s="51" t="s">
        <v>251</v>
      </c>
      <c r="D24" s="52">
        <v>19854</v>
      </c>
      <c r="E24" s="52">
        <v>96380</v>
      </c>
      <c r="F24" s="51">
        <v>4.8499999999999996</v>
      </c>
      <c r="G24" s="52">
        <v>7964</v>
      </c>
      <c r="H24" s="52">
        <v>8136</v>
      </c>
      <c r="I24" s="52">
        <v>10509</v>
      </c>
      <c r="J24" s="52">
        <v>8934</v>
      </c>
      <c r="K24" s="52">
        <v>7768</v>
      </c>
      <c r="L24" s="52">
        <v>11184</v>
      </c>
      <c r="M24" s="52">
        <v>9384</v>
      </c>
      <c r="N24" s="52">
        <v>17675</v>
      </c>
      <c r="O24" s="52">
        <v>14826</v>
      </c>
      <c r="P24" s="51">
        <v>0</v>
      </c>
      <c r="Q24" s="51">
        <v>0</v>
      </c>
      <c r="R24" s="51">
        <v>0</v>
      </c>
    </row>
    <row r="25" spans="1:18">
      <c r="A25" s="77">
        <v>11019</v>
      </c>
      <c r="B25" s="51" t="s">
        <v>322</v>
      </c>
      <c r="C25" s="51" t="s">
        <v>252</v>
      </c>
      <c r="D25" s="52">
        <v>14543</v>
      </c>
      <c r="E25" s="52">
        <v>60557</v>
      </c>
      <c r="F25" s="51">
        <v>4.16</v>
      </c>
      <c r="G25" s="52">
        <v>7438</v>
      </c>
      <c r="H25" s="52">
        <v>5816</v>
      </c>
      <c r="I25" s="52">
        <v>7254</v>
      </c>
      <c r="J25" s="52">
        <v>6113</v>
      </c>
      <c r="K25" s="52">
        <v>5937</v>
      </c>
      <c r="L25" s="52">
        <v>6645</v>
      </c>
      <c r="M25" s="52">
        <v>6222</v>
      </c>
      <c r="N25" s="52">
        <v>7981</v>
      </c>
      <c r="O25" s="52">
        <v>6413</v>
      </c>
      <c r="P25" s="51">
        <v>738</v>
      </c>
      <c r="Q25" s="51">
        <v>0</v>
      </c>
      <c r="R25" s="51">
        <v>0</v>
      </c>
    </row>
    <row r="26" spans="1:18">
      <c r="A26" s="77">
        <v>11020</v>
      </c>
      <c r="B26" s="51" t="s">
        <v>322</v>
      </c>
      <c r="C26" s="51" t="s">
        <v>253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</row>
    <row r="27" spans="1:18">
      <c r="A27" s="77">
        <v>11021</v>
      </c>
      <c r="B27" s="51" t="s">
        <v>322</v>
      </c>
      <c r="C27" s="51" t="s">
        <v>254</v>
      </c>
      <c r="D27" s="52">
        <v>8964</v>
      </c>
      <c r="E27" s="52">
        <v>42001</v>
      </c>
      <c r="F27" s="51">
        <v>4.6900000000000004</v>
      </c>
      <c r="G27" s="52">
        <v>3893</v>
      </c>
      <c r="H27" s="52">
        <v>3975</v>
      </c>
      <c r="I27" s="52">
        <v>4311</v>
      </c>
      <c r="J27" s="52">
        <v>3817</v>
      </c>
      <c r="K27" s="52">
        <v>3331</v>
      </c>
      <c r="L27" s="52">
        <v>4214</v>
      </c>
      <c r="M27" s="52">
        <v>3718</v>
      </c>
      <c r="N27" s="52">
        <v>7250</v>
      </c>
      <c r="O27" s="52">
        <v>7492</v>
      </c>
      <c r="P27" s="51">
        <v>0</v>
      </c>
      <c r="Q27" s="51">
        <v>0</v>
      </c>
      <c r="R27" s="51">
        <v>0</v>
      </c>
    </row>
    <row r="28" spans="1:18">
      <c r="A28" s="77">
        <v>11022</v>
      </c>
      <c r="B28" s="51" t="s">
        <v>322</v>
      </c>
      <c r="C28" s="51" t="s">
        <v>255</v>
      </c>
      <c r="D28" s="52">
        <v>5603</v>
      </c>
      <c r="E28" s="52">
        <v>27416</v>
      </c>
      <c r="F28" s="51">
        <v>4.8899999999999997</v>
      </c>
      <c r="G28" s="52">
        <v>1814</v>
      </c>
      <c r="H28" s="52">
        <v>1812</v>
      </c>
      <c r="I28" s="52">
        <v>2233</v>
      </c>
      <c r="J28" s="52">
        <v>2379</v>
      </c>
      <c r="K28" s="52">
        <v>2247</v>
      </c>
      <c r="L28" s="52">
        <v>3170</v>
      </c>
      <c r="M28" s="52">
        <v>2744</v>
      </c>
      <c r="N28" s="52">
        <v>3294</v>
      </c>
      <c r="O28" s="52">
        <v>7723</v>
      </c>
      <c r="P28" s="51">
        <v>0</v>
      </c>
      <c r="Q28" s="51">
        <v>0</v>
      </c>
      <c r="R28" s="51">
        <v>0</v>
      </c>
    </row>
    <row r="29" spans="1:18">
      <c r="A29" s="77">
        <v>11023</v>
      </c>
      <c r="B29" s="51" t="s">
        <v>322</v>
      </c>
      <c r="C29" s="51" t="s">
        <v>256</v>
      </c>
      <c r="D29" s="52">
        <v>8211</v>
      </c>
      <c r="E29" s="52">
        <v>57281</v>
      </c>
      <c r="F29" s="51">
        <v>6.98</v>
      </c>
      <c r="G29" s="52">
        <v>5197</v>
      </c>
      <c r="H29" s="52">
        <v>5068</v>
      </c>
      <c r="I29" s="52">
        <v>5790</v>
      </c>
      <c r="J29" s="52">
        <v>5823</v>
      </c>
      <c r="K29" s="52">
        <v>4844</v>
      </c>
      <c r="L29" s="52">
        <v>7057</v>
      </c>
      <c r="M29" s="52">
        <v>5324</v>
      </c>
      <c r="N29" s="52">
        <v>6032</v>
      </c>
      <c r="O29" s="52">
        <v>12146</v>
      </c>
      <c r="P29" s="51">
        <v>0</v>
      </c>
      <c r="Q29" s="51">
        <v>0</v>
      </c>
      <c r="R29" s="51">
        <v>0</v>
      </c>
    </row>
    <row r="30" spans="1:18">
      <c r="A30" s="77">
        <v>11024</v>
      </c>
      <c r="B30" s="51" t="s">
        <v>322</v>
      </c>
      <c r="C30" s="51" t="s">
        <v>257</v>
      </c>
      <c r="D30" s="52">
        <v>4501</v>
      </c>
      <c r="E30" s="52">
        <v>31244</v>
      </c>
      <c r="F30" s="51">
        <v>6.94</v>
      </c>
      <c r="G30" s="52">
        <v>2462</v>
      </c>
      <c r="H30" s="52">
        <v>2641</v>
      </c>
      <c r="I30" s="52">
        <v>3279</v>
      </c>
      <c r="J30" s="52">
        <v>3096</v>
      </c>
      <c r="K30" s="52">
        <v>2936</v>
      </c>
      <c r="L30" s="52">
        <v>3497</v>
      </c>
      <c r="M30" s="52">
        <v>3229</v>
      </c>
      <c r="N30" s="52">
        <v>2840</v>
      </c>
      <c r="O30" s="52">
        <v>5784</v>
      </c>
      <c r="P30" s="52">
        <v>1493</v>
      </c>
      <c r="Q30" s="51">
        <v>0</v>
      </c>
      <c r="R30" s="51">
        <v>0</v>
      </c>
    </row>
    <row r="31" spans="1:18">
      <c r="A31" s="77">
        <v>11025</v>
      </c>
      <c r="B31" s="51" t="s">
        <v>322</v>
      </c>
      <c r="C31" s="51" t="s">
        <v>258</v>
      </c>
      <c r="D31" s="52">
        <v>8943</v>
      </c>
      <c r="E31" s="52">
        <v>50720</v>
      </c>
      <c r="F31" s="51">
        <v>5.67</v>
      </c>
      <c r="G31" s="52">
        <v>4604</v>
      </c>
      <c r="H31" s="52">
        <v>5004</v>
      </c>
      <c r="I31" s="52">
        <v>5584</v>
      </c>
      <c r="J31" s="52">
        <v>5458</v>
      </c>
      <c r="K31" s="52">
        <v>5795</v>
      </c>
      <c r="L31" s="52">
        <v>6096</v>
      </c>
      <c r="M31" s="52">
        <v>5452</v>
      </c>
      <c r="N31" s="52">
        <v>12728</v>
      </c>
      <c r="O31" s="51">
        <v>0</v>
      </c>
      <c r="P31" s="51">
        <v>0</v>
      </c>
      <c r="Q31" s="51">
        <v>0</v>
      </c>
      <c r="R31" s="51">
        <v>0</v>
      </c>
    </row>
    <row r="32" spans="1:18">
      <c r="A32" s="77">
        <v>11026</v>
      </c>
      <c r="B32" s="51" t="s">
        <v>322</v>
      </c>
      <c r="C32" s="51" t="s">
        <v>259</v>
      </c>
      <c r="D32" s="52">
        <v>1808</v>
      </c>
      <c r="E32" s="52">
        <v>13740</v>
      </c>
      <c r="F32" s="51">
        <v>7.6</v>
      </c>
      <c r="G32" s="52">
        <v>1450</v>
      </c>
      <c r="H32" s="52">
        <v>1265</v>
      </c>
      <c r="I32" s="52">
        <v>1244</v>
      </c>
      <c r="J32" s="52">
        <v>1193</v>
      </c>
      <c r="K32" s="52">
        <v>1183</v>
      </c>
      <c r="L32" s="52">
        <v>1683</v>
      </c>
      <c r="M32" s="52">
        <v>1227</v>
      </c>
      <c r="N32" s="52">
        <v>1350</v>
      </c>
      <c r="O32" s="52">
        <v>3153</v>
      </c>
      <c r="P32" s="51">
        <v>0</v>
      </c>
      <c r="Q32" s="51">
        <v>0</v>
      </c>
      <c r="R32" s="51">
        <v>0</v>
      </c>
    </row>
    <row r="33" spans="1:18">
      <c r="A33" s="77">
        <v>11027</v>
      </c>
      <c r="B33" s="51" t="s">
        <v>322</v>
      </c>
      <c r="C33" s="51" t="s">
        <v>260</v>
      </c>
      <c r="D33" s="52">
        <v>14344</v>
      </c>
      <c r="E33" s="52">
        <v>48037</v>
      </c>
      <c r="F33" s="51">
        <v>3.35</v>
      </c>
      <c r="G33" s="52">
        <v>5126</v>
      </c>
      <c r="H33" s="52">
        <v>5545</v>
      </c>
      <c r="I33" s="52">
        <v>6500</v>
      </c>
      <c r="J33" s="52">
        <v>5048</v>
      </c>
      <c r="K33" s="52">
        <v>4662</v>
      </c>
      <c r="L33" s="52">
        <v>5949</v>
      </c>
      <c r="M33" s="52">
        <v>4715</v>
      </c>
      <c r="N33" s="52">
        <v>5385</v>
      </c>
      <c r="O33" s="52">
        <v>5107</v>
      </c>
      <c r="P33" s="51">
        <v>0</v>
      </c>
      <c r="Q33" s="51">
        <v>0</v>
      </c>
      <c r="R33" s="51">
        <v>0</v>
      </c>
    </row>
    <row r="34" spans="1:18">
      <c r="A34" s="77">
        <v>11028</v>
      </c>
      <c r="B34" s="51" t="s">
        <v>322</v>
      </c>
      <c r="C34" s="51" t="s">
        <v>261</v>
      </c>
      <c r="D34" s="52">
        <v>2393</v>
      </c>
      <c r="E34" s="52">
        <v>12801</v>
      </c>
      <c r="F34" s="51">
        <v>5.35</v>
      </c>
      <c r="G34" s="52">
        <v>1282</v>
      </c>
      <c r="H34" s="51">
        <v>857</v>
      </c>
      <c r="I34" s="52">
        <v>1202</v>
      </c>
      <c r="J34" s="51">
        <v>945</v>
      </c>
      <c r="K34" s="52">
        <v>1028</v>
      </c>
      <c r="L34" s="52">
        <v>1464</v>
      </c>
      <c r="M34" s="52">
        <v>1079</v>
      </c>
      <c r="N34" s="52">
        <v>1239</v>
      </c>
      <c r="O34" s="52">
        <v>3294</v>
      </c>
      <c r="P34" s="51">
        <v>411</v>
      </c>
      <c r="Q34" s="51">
        <v>0</v>
      </c>
      <c r="R34" s="51">
        <v>0</v>
      </c>
    </row>
    <row r="35" spans="1:18">
      <c r="A35" s="77">
        <v>11029</v>
      </c>
      <c r="B35" s="51" t="s">
        <v>322</v>
      </c>
      <c r="C35" s="51" t="s">
        <v>262</v>
      </c>
      <c r="D35" s="52">
        <v>7732</v>
      </c>
      <c r="E35" s="52">
        <v>34663</v>
      </c>
      <c r="F35" s="51">
        <v>4.4800000000000004</v>
      </c>
      <c r="G35" s="52">
        <v>2764</v>
      </c>
      <c r="H35" s="52">
        <v>2636</v>
      </c>
      <c r="I35" s="52">
        <v>2977</v>
      </c>
      <c r="J35" s="52">
        <v>2828</v>
      </c>
      <c r="K35" s="52">
        <v>3107</v>
      </c>
      <c r="L35" s="52">
        <v>5911</v>
      </c>
      <c r="M35" s="52">
        <v>3329</v>
      </c>
      <c r="N35" s="52">
        <v>5663</v>
      </c>
      <c r="O35" s="52">
        <v>5448</v>
      </c>
      <c r="P35" s="51">
        <v>0</v>
      </c>
      <c r="Q35" s="51">
        <v>0</v>
      </c>
      <c r="R35" s="51">
        <v>0</v>
      </c>
    </row>
    <row r="36" spans="1:18">
      <c r="A36" s="77">
        <v>11446</v>
      </c>
      <c r="B36" s="51" t="s">
        <v>322</v>
      </c>
      <c r="C36" s="51" t="s">
        <v>263</v>
      </c>
      <c r="D36" s="52">
        <v>23955</v>
      </c>
      <c r="E36" s="52">
        <v>123099</v>
      </c>
      <c r="F36" s="51">
        <v>5.14</v>
      </c>
      <c r="G36" s="52">
        <v>11914</v>
      </c>
      <c r="H36" s="52">
        <v>9879</v>
      </c>
      <c r="I36" s="52">
        <v>11779</v>
      </c>
      <c r="J36" s="52">
        <v>11191</v>
      </c>
      <c r="K36" s="52">
        <v>10623</v>
      </c>
      <c r="L36" s="52">
        <v>12766</v>
      </c>
      <c r="M36" s="52">
        <v>12280</v>
      </c>
      <c r="N36" s="52">
        <v>21185</v>
      </c>
      <c r="O36" s="52">
        <v>21482</v>
      </c>
      <c r="P36" s="51">
        <v>0</v>
      </c>
      <c r="Q36" s="51">
        <v>0</v>
      </c>
      <c r="R36" s="51">
        <v>0</v>
      </c>
    </row>
    <row r="37" spans="1:18">
      <c r="A37" s="77">
        <v>25058</v>
      </c>
      <c r="B37" s="51" t="s">
        <v>322</v>
      </c>
      <c r="C37" s="51" t="s">
        <v>264</v>
      </c>
      <c r="D37" s="52">
        <v>1480</v>
      </c>
      <c r="E37" s="52">
        <v>12525</v>
      </c>
      <c r="F37" s="51">
        <v>8.4600000000000009</v>
      </c>
      <c r="G37" s="51">
        <v>972</v>
      </c>
      <c r="H37" s="51">
        <v>948</v>
      </c>
      <c r="I37" s="52">
        <v>1325</v>
      </c>
      <c r="J37" s="52">
        <v>1179</v>
      </c>
      <c r="K37" s="52">
        <v>1178</v>
      </c>
      <c r="L37" s="52">
        <v>1348</v>
      </c>
      <c r="M37" s="52">
        <v>1357</v>
      </c>
      <c r="N37" s="52">
        <v>1634</v>
      </c>
      <c r="O37" s="52">
        <v>2584</v>
      </c>
      <c r="P37" s="51">
        <v>0</v>
      </c>
      <c r="Q37" s="51">
        <v>0</v>
      </c>
      <c r="R37" s="51">
        <v>0</v>
      </c>
    </row>
    <row r="38" spans="1:18">
      <c r="A38" s="77">
        <v>25059</v>
      </c>
      <c r="B38" s="51" t="s">
        <v>322</v>
      </c>
      <c r="C38" s="51" t="s">
        <v>265</v>
      </c>
      <c r="D38" s="52">
        <v>9400</v>
      </c>
      <c r="E38" s="52">
        <v>33077</v>
      </c>
      <c r="F38" s="51">
        <v>3.52</v>
      </c>
      <c r="G38" s="52">
        <v>4105</v>
      </c>
      <c r="H38" s="52">
        <v>4486</v>
      </c>
      <c r="I38" s="52">
        <v>4037</v>
      </c>
      <c r="J38" s="52">
        <v>4393</v>
      </c>
      <c r="K38" s="52">
        <v>3812</v>
      </c>
      <c r="L38" s="52">
        <v>4473</v>
      </c>
      <c r="M38" s="52">
        <v>3788</v>
      </c>
      <c r="N38" s="52">
        <v>3983</v>
      </c>
      <c r="O38" s="51">
        <v>0</v>
      </c>
      <c r="P38" s="51">
        <v>0</v>
      </c>
      <c r="Q38" s="51">
        <v>0</v>
      </c>
      <c r="R38" s="51">
        <v>0</v>
      </c>
    </row>
    <row r="39" spans="1:18">
      <c r="A39" s="77">
        <v>10705</v>
      </c>
      <c r="B39" s="51" t="s">
        <v>322</v>
      </c>
      <c r="C39" s="51" t="s">
        <v>266</v>
      </c>
      <c r="D39" s="52">
        <v>126602</v>
      </c>
      <c r="E39" s="52">
        <v>447079</v>
      </c>
      <c r="F39" s="51">
        <v>3.53</v>
      </c>
      <c r="G39" s="52">
        <v>43061</v>
      </c>
      <c r="H39" s="52">
        <v>37376</v>
      </c>
      <c r="I39" s="52">
        <v>40845</v>
      </c>
      <c r="J39" s="52">
        <v>36767</v>
      </c>
      <c r="K39" s="52">
        <v>33919</v>
      </c>
      <c r="L39" s="52">
        <v>41938</v>
      </c>
      <c r="M39" s="52">
        <v>34152</v>
      </c>
      <c r="N39" s="52">
        <v>34903</v>
      </c>
      <c r="O39" s="52">
        <v>41469</v>
      </c>
      <c r="P39" s="52">
        <v>39073</v>
      </c>
      <c r="Q39" s="52">
        <v>49125</v>
      </c>
      <c r="R39" s="52">
        <v>14470</v>
      </c>
    </row>
    <row r="40" spans="1:18">
      <c r="A40" s="77">
        <v>11030</v>
      </c>
      <c r="B40" s="51" t="s">
        <v>322</v>
      </c>
      <c r="C40" s="51" t="s">
        <v>267</v>
      </c>
      <c r="D40" s="52">
        <v>17031</v>
      </c>
      <c r="E40" s="52">
        <v>70648</v>
      </c>
      <c r="F40" s="51">
        <v>4.1500000000000004</v>
      </c>
      <c r="G40" s="52">
        <v>4521</v>
      </c>
      <c r="H40" s="52">
        <v>5016</v>
      </c>
      <c r="I40" s="52">
        <v>6674</v>
      </c>
      <c r="J40" s="52">
        <v>5077</v>
      </c>
      <c r="K40" s="52">
        <v>7551</v>
      </c>
      <c r="L40" s="52">
        <v>5915</v>
      </c>
      <c r="M40" s="52">
        <v>5599</v>
      </c>
      <c r="N40" s="52">
        <v>5561</v>
      </c>
      <c r="O40" s="52">
        <v>5931</v>
      </c>
      <c r="P40" s="52">
        <v>5316</v>
      </c>
      <c r="Q40" s="52">
        <v>8413</v>
      </c>
      <c r="R40" s="52">
        <v>5074</v>
      </c>
    </row>
    <row r="41" spans="1:18">
      <c r="A41" s="77">
        <v>11031</v>
      </c>
      <c r="B41" s="51" t="s">
        <v>322</v>
      </c>
      <c r="C41" s="51" t="s">
        <v>268</v>
      </c>
      <c r="D41" s="52">
        <v>37581</v>
      </c>
      <c r="E41" s="52">
        <v>138768</v>
      </c>
      <c r="F41" s="51">
        <v>3.69</v>
      </c>
      <c r="G41" s="52">
        <v>10613</v>
      </c>
      <c r="H41" s="52">
        <v>11540</v>
      </c>
      <c r="I41" s="52">
        <v>11804</v>
      </c>
      <c r="J41" s="52">
        <v>10841</v>
      </c>
      <c r="K41" s="52">
        <v>9976</v>
      </c>
      <c r="L41" s="52">
        <v>12422</v>
      </c>
      <c r="M41" s="52">
        <v>11230</v>
      </c>
      <c r="N41" s="52">
        <v>11374</v>
      </c>
      <c r="O41" s="52">
        <v>13215</v>
      </c>
      <c r="P41" s="52">
        <v>12738</v>
      </c>
      <c r="Q41" s="52">
        <v>23015</v>
      </c>
      <c r="R41" s="51">
        <v>0</v>
      </c>
    </row>
    <row r="42" spans="1:18">
      <c r="A42" s="77">
        <v>11032</v>
      </c>
      <c r="B42" s="51" t="s">
        <v>322</v>
      </c>
      <c r="C42" s="51" t="s">
        <v>269</v>
      </c>
      <c r="D42" s="52">
        <v>22307</v>
      </c>
      <c r="E42" s="52">
        <v>77589</v>
      </c>
      <c r="F42" s="51">
        <v>3.48</v>
      </c>
      <c r="G42" s="52">
        <v>6084</v>
      </c>
      <c r="H42" s="52">
        <v>6392</v>
      </c>
      <c r="I42" s="52">
        <v>6963</v>
      </c>
      <c r="J42" s="52">
        <v>6093</v>
      </c>
      <c r="K42" s="52">
        <v>6379</v>
      </c>
      <c r="L42" s="52">
        <v>7653</v>
      </c>
      <c r="M42" s="52">
        <v>5909</v>
      </c>
      <c r="N42" s="52">
        <v>6105</v>
      </c>
      <c r="O42" s="52">
        <v>6915</v>
      </c>
      <c r="P42" s="52">
        <v>7782</v>
      </c>
      <c r="Q42" s="52">
        <v>11314</v>
      </c>
      <c r="R42" s="51">
        <v>0</v>
      </c>
    </row>
    <row r="43" spans="1:18">
      <c r="A43" s="77">
        <v>11033</v>
      </c>
      <c r="B43" s="51" t="s">
        <v>322</v>
      </c>
      <c r="C43" s="51" t="s">
        <v>270</v>
      </c>
      <c r="D43" s="52">
        <v>9089</v>
      </c>
      <c r="E43" s="52">
        <v>38644</v>
      </c>
      <c r="F43" s="51">
        <v>4.25</v>
      </c>
      <c r="G43" s="52">
        <v>3561</v>
      </c>
      <c r="H43" s="52">
        <v>3066</v>
      </c>
      <c r="I43" s="52">
        <v>3845</v>
      </c>
      <c r="J43" s="52">
        <v>2272</v>
      </c>
      <c r="K43" s="52">
        <v>2738</v>
      </c>
      <c r="L43" s="52">
        <v>3479</v>
      </c>
      <c r="M43" s="52">
        <v>2883</v>
      </c>
      <c r="N43" s="52">
        <v>2741</v>
      </c>
      <c r="O43" s="52">
        <v>3222</v>
      </c>
      <c r="P43" s="52">
        <v>3171</v>
      </c>
      <c r="Q43" s="52">
        <v>5003</v>
      </c>
      <c r="R43" s="52">
        <v>2663</v>
      </c>
    </row>
    <row r="44" spans="1:18">
      <c r="A44" s="77">
        <v>11034</v>
      </c>
      <c r="B44" s="51" t="s">
        <v>322</v>
      </c>
      <c r="C44" s="51" t="s">
        <v>271</v>
      </c>
      <c r="D44" s="52">
        <v>15181</v>
      </c>
      <c r="E44" s="52">
        <v>51791</v>
      </c>
      <c r="F44" s="51">
        <v>3.41</v>
      </c>
      <c r="G44" s="52">
        <v>4724</v>
      </c>
      <c r="H44" s="52">
        <v>5247</v>
      </c>
      <c r="I44" s="52">
        <v>5374</v>
      </c>
      <c r="J44" s="52">
        <v>5527</v>
      </c>
      <c r="K44" s="52">
        <v>5666</v>
      </c>
      <c r="L44" s="52">
        <v>6378</v>
      </c>
      <c r="M44" s="52">
        <v>4708</v>
      </c>
      <c r="N44" s="52">
        <v>4347</v>
      </c>
      <c r="O44" s="52">
        <v>5255</v>
      </c>
      <c r="P44" s="52">
        <v>4565</v>
      </c>
      <c r="Q44" s="51">
        <v>0</v>
      </c>
      <c r="R44" s="51">
        <v>0</v>
      </c>
    </row>
    <row r="45" spans="1:18">
      <c r="A45" s="77">
        <v>11035</v>
      </c>
      <c r="B45" s="51" t="s">
        <v>322</v>
      </c>
      <c r="C45" s="51" t="s">
        <v>272</v>
      </c>
      <c r="D45" s="52">
        <v>19671</v>
      </c>
      <c r="E45" s="52">
        <v>79176</v>
      </c>
      <c r="F45" s="51">
        <v>4.03</v>
      </c>
      <c r="G45" s="52">
        <v>6240</v>
      </c>
      <c r="H45" s="52">
        <v>4994</v>
      </c>
      <c r="I45" s="52">
        <v>7318</v>
      </c>
      <c r="J45" s="52">
        <v>6810</v>
      </c>
      <c r="K45" s="52">
        <v>5798</v>
      </c>
      <c r="L45" s="52">
        <v>7414</v>
      </c>
      <c r="M45" s="52">
        <v>5854</v>
      </c>
      <c r="N45" s="52">
        <v>6197</v>
      </c>
      <c r="O45" s="52">
        <v>6865</v>
      </c>
      <c r="P45" s="52">
        <v>6500</v>
      </c>
      <c r="Q45" s="52">
        <v>10184</v>
      </c>
      <c r="R45" s="52">
        <v>5003</v>
      </c>
    </row>
    <row r="46" spans="1:18">
      <c r="A46" s="77">
        <v>11036</v>
      </c>
      <c r="B46" s="51" t="s">
        <v>322</v>
      </c>
      <c r="C46" s="51" t="s">
        <v>273</v>
      </c>
      <c r="D46" s="52">
        <v>66107</v>
      </c>
      <c r="E46" s="52">
        <v>232266</v>
      </c>
      <c r="F46" s="51">
        <v>3.51</v>
      </c>
      <c r="G46" s="52">
        <v>17095</v>
      </c>
      <c r="H46" s="52">
        <v>18122</v>
      </c>
      <c r="I46" s="52">
        <v>18146</v>
      </c>
      <c r="J46" s="52">
        <v>15789</v>
      </c>
      <c r="K46" s="52">
        <v>16385</v>
      </c>
      <c r="L46" s="52">
        <v>23335</v>
      </c>
      <c r="M46" s="52">
        <v>15823</v>
      </c>
      <c r="N46" s="52">
        <v>17542</v>
      </c>
      <c r="O46" s="52">
        <v>20891</v>
      </c>
      <c r="P46" s="52">
        <v>26853</v>
      </c>
      <c r="Q46" s="52">
        <v>33885</v>
      </c>
      <c r="R46" s="52">
        <v>8471</v>
      </c>
    </row>
    <row r="47" spans="1:18">
      <c r="A47" s="77">
        <v>11037</v>
      </c>
      <c r="B47" s="51" t="s">
        <v>322</v>
      </c>
      <c r="C47" s="51" t="s">
        <v>274</v>
      </c>
      <c r="D47" s="52">
        <v>19204</v>
      </c>
      <c r="E47" s="52">
        <v>73886</v>
      </c>
      <c r="F47" s="51">
        <v>3.85</v>
      </c>
      <c r="G47" s="52">
        <v>6199</v>
      </c>
      <c r="H47" s="52">
        <v>6494</v>
      </c>
      <c r="I47" s="52">
        <v>8504</v>
      </c>
      <c r="J47" s="52">
        <v>7300</v>
      </c>
      <c r="K47" s="52">
        <v>4919</v>
      </c>
      <c r="L47" s="52">
        <v>6459</v>
      </c>
      <c r="M47" s="52">
        <v>6374</v>
      </c>
      <c r="N47" s="52">
        <v>4940</v>
      </c>
      <c r="O47" s="52">
        <v>6690</v>
      </c>
      <c r="P47" s="52">
        <v>5469</v>
      </c>
      <c r="Q47" s="52">
        <v>9250</v>
      </c>
      <c r="R47" s="52">
        <v>1288</v>
      </c>
    </row>
    <row r="48" spans="1:18">
      <c r="A48" s="77">
        <v>11038</v>
      </c>
      <c r="B48" s="51" t="s">
        <v>322</v>
      </c>
      <c r="C48" s="51" t="s">
        <v>275</v>
      </c>
      <c r="D48" s="52">
        <v>16076</v>
      </c>
      <c r="E48" s="52">
        <v>68083</v>
      </c>
      <c r="F48" s="51">
        <v>4.24</v>
      </c>
      <c r="G48" s="52">
        <v>5508</v>
      </c>
      <c r="H48" s="52">
        <v>5250</v>
      </c>
      <c r="I48" s="52">
        <v>5263</v>
      </c>
      <c r="J48" s="52">
        <v>5958</v>
      </c>
      <c r="K48" s="52">
        <v>4624</v>
      </c>
      <c r="L48" s="52">
        <v>7063</v>
      </c>
      <c r="M48" s="52">
        <v>5238</v>
      </c>
      <c r="N48" s="52">
        <v>4363</v>
      </c>
      <c r="O48" s="52">
        <v>4880</v>
      </c>
      <c r="P48" s="52">
        <v>5254</v>
      </c>
      <c r="Q48" s="52">
        <v>9323</v>
      </c>
      <c r="R48" s="52">
        <v>5359</v>
      </c>
    </row>
    <row r="49" spans="1:18">
      <c r="A49" s="77">
        <v>11039</v>
      </c>
      <c r="B49" s="51" t="s">
        <v>322</v>
      </c>
      <c r="C49" s="51" t="s">
        <v>276</v>
      </c>
      <c r="D49" s="52">
        <v>25816</v>
      </c>
      <c r="E49" s="52">
        <v>104472</v>
      </c>
      <c r="F49" s="51">
        <v>4.05</v>
      </c>
      <c r="G49" s="52">
        <v>8157</v>
      </c>
      <c r="H49" s="52">
        <v>9682</v>
      </c>
      <c r="I49" s="52">
        <v>9381</v>
      </c>
      <c r="J49" s="52">
        <v>11360</v>
      </c>
      <c r="K49" s="52">
        <v>7867</v>
      </c>
      <c r="L49" s="52">
        <v>8077</v>
      </c>
      <c r="M49" s="52">
        <v>8084</v>
      </c>
      <c r="N49" s="52">
        <v>7711</v>
      </c>
      <c r="O49" s="52">
        <v>7131</v>
      </c>
      <c r="P49" s="52">
        <v>7889</v>
      </c>
      <c r="Q49" s="52">
        <v>12987</v>
      </c>
      <c r="R49" s="52">
        <v>6146</v>
      </c>
    </row>
    <row r="50" spans="1:18">
      <c r="A50" s="77">
        <v>11447</v>
      </c>
      <c r="B50" s="51" t="s">
        <v>322</v>
      </c>
      <c r="C50" s="51" t="s">
        <v>277</v>
      </c>
      <c r="D50" s="52">
        <v>33766</v>
      </c>
      <c r="E50" s="52">
        <v>128249</v>
      </c>
      <c r="F50" s="51">
        <v>3.8</v>
      </c>
      <c r="G50" s="52">
        <v>10799</v>
      </c>
      <c r="H50" s="52">
        <v>10704</v>
      </c>
      <c r="I50" s="52">
        <v>11118</v>
      </c>
      <c r="J50" s="52">
        <v>9699</v>
      </c>
      <c r="K50" s="52">
        <v>11149</v>
      </c>
      <c r="L50" s="52">
        <v>13978</v>
      </c>
      <c r="M50" s="52">
        <v>9372</v>
      </c>
      <c r="N50" s="52">
        <v>8381</v>
      </c>
      <c r="O50" s="52">
        <v>12215</v>
      </c>
      <c r="P50" s="52">
        <v>11157</v>
      </c>
      <c r="Q50" s="52">
        <v>16574</v>
      </c>
      <c r="R50" s="52">
        <v>3103</v>
      </c>
    </row>
    <row r="51" spans="1:18">
      <c r="A51" s="77">
        <v>14133</v>
      </c>
      <c r="B51" s="51" t="s">
        <v>322</v>
      </c>
      <c r="C51" s="51" t="s">
        <v>278</v>
      </c>
      <c r="D51" s="52">
        <v>20389</v>
      </c>
      <c r="E51" s="52">
        <v>80086</v>
      </c>
      <c r="F51" s="51">
        <v>3.93</v>
      </c>
      <c r="G51" s="52">
        <v>7527</v>
      </c>
      <c r="H51" s="52">
        <v>6646</v>
      </c>
      <c r="I51" s="52">
        <v>6369</v>
      </c>
      <c r="J51" s="52">
        <v>6617</v>
      </c>
      <c r="K51" s="52">
        <v>5934</v>
      </c>
      <c r="L51" s="52">
        <v>7471</v>
      </c>
      <c r="M51" s="52">
        <v>5771</v>
      </c>
      <c r="N51" s="52">
        <v>6032</v>
      </c>
      <c r="O51" s="52">
        <v>6731</v>
      </c>
      <c r="P51" s="52">
        <v>6566</v>
      </c>
      <c r="Q51" s="52">
        <v>9818</v>
      </c>
      <c r="R51" s="52">
        <v>4604</v>
      </c>
    </row>
    <row r="52" spans="1:18">
      <c r="A52" s="77">
        <v>28861</v>
      </c>
      <c r="B52" s="51" t="s">
        <v>322</v>
      </c>
      <c r="C52" s="51" t="s">
        <v>279</v>
      </c>
      <c r="D52" s="52">
        <v>17178</v>
      </c>
      <c r="E52" s="52">
        <v>53988</v>
      </c>
      <c r="F52" s="51">
        <v>3.14</v>
      </c>
      <c r="G52" s="52">
        <v>4397</v>
      </c>
      <c r="H52" s="52">
        <v>3907</v>
      </c>
      <c r="I52" s="52">
        <v>4236</v>
      </c>
      <c r="J52" s="52">
        <v>4385</v>
      </c>
      <c r="K52" s="52">
        <v>4582</v>
      </c>
      <c r="L52" s="52">
        <v>5327</v>
      </c>
      <c r="M52" s="52">
        <v>4058</v>
      </c>
      <c r="N52" s="52">
        <v>3138</v>
      </c>
      <c r="O52" s="52">
        <v>4591</v>
      </c>
      <c r="P52" s="52">
        <v>4399</v>
      </c>
      <c r="Q52" s="52">
        <v>7396</v>
      </c>
      <c r="R52" s="52">
        <v>3572</v>
      </c>
    </row>
    <row r="53" spans="1:18">
      <c r="A53" s="77">
        <v>10706</v>
      </c>
      <c r="B53" s="51" t="s">
        <v>322</v>
      </c>
      <c r="C53" s="51" t="s">
        <v>280</v>
      </c>
      <c r="D53" s="52">
        <v>129624</v>
      </c>
      <c r="E53" s="52">
        <v>473719</v>
      </c>
      <c r="F53" s="51">
        <v>3.65</v>
      </c>
      <c r="G53" s="52">
        <v>41791</v>
      </c>
      <c r="H53" s="52">
        <v>38724</v>
      </c>
      <c r="I53" s="52">
        <v>38628</v>
      </c>
      <c r="J53" s="52">
        <v>36051</v>
      </c>
      <c r="K53" s="52">
        <v>35389</v>
      </c>
      <c r="L53" s="52">
        <v>43621</v>
      </c>
      <c r="M53" s="52">
        <v>33878</v>
      </c>
      <c r="N53" s="52">
        <v>33679</v>
      </c>
      <c r="O53" s="52">
        <v>56777</v>
      </c>
      <c r="P53" s="52">
        <v>55166</v>
      </c>
      <c r="Q53" s="52">
        <v>60022</v>
      </c>
      <c r="R53" s="51">
        <v>0</v>
      </c>
    </row>
    <row r="54" spans="1:18">
      <c r="A54" s="77">
        <v>11042</v>
      </c>
      <c r="B54" s="51" t="s">
        <v>322</v>
      </c>
      <c r="C54" s="51" t="s">
        <v>281</v>
      </c>
      <c r="D54" s="52">
        <v>49190</v>
      </c>
      <c r="E54" s="52">
        <v>167889</v>
      </c>
      <c r="F54" s="51">
        <v>3.41</v>
      </c>
      <c r="G54" s="52">
        <v>12003</v>
      </c>
      <c r="H54" s="52">
        <v>13192</v>
      </c>
      <c r="I54" s="52">
        <v>13053</v>
      </c>
      <c r="J54" s="52">
        <v>12184</v>
      </c>
      <c r="K54" s="52">
        <v>12049</v>
      </c>
      <c r="L54" s="52">
        <v>12711</v>
      </c>
      <c r="M54" s="52">
        <v>11209</v>
      </c>
      <c r="N54" s="52">
        <v>10394</v>
      </c>
      <c r="O54" s="52">
        <v>19206</v>
      </c>
      <c r="P54" s="52">
        <v>14982</v>
      </c>
      <c r="Q54" s="52">
        <v>20859</v>
      </c>
      <c r="R54" s="52">
        <v>16047</v>
      </c>
    </row>
    <row r="55" spans="1:18">
      <c r="A55" s="77">
        <v>11044</v>
      </c>
      <c r="B55" s="51" t="s">
        <v>322</v>
      </c>
      <c r="C55" s="51" t="s">
        <v>282</v>
      </c>
      <c r="D55" s="52">
        <v>14885</v>
      </c>
      <c r="E55" s="52">
        <v>55783</v>
      </c>
      <c r="F55" s="51">
        <v>3.75</v>
      </c>
      <c r="G55" s="52">
        <v>5272</v>
      </c>
      <c r="H55" s="52">
        <v>5447</v>
      </c>
      <c r="I55" s="52">
        <v>5272</v>
      </c>
      <c r="J55" s="52">
        <v>5998</v>
      </c>
      <c r="K55" s="52">
        <v>5120</v>
      </c>
      <c r="L55" s="52">
        <v>6297</v>
      </c>
      <c r="M55" s="52">
        <v>3160</v>
      </c>
      <c r="N55" s="52">
        <v>4980</v>
      </c>
      <c r="O55" s="52">
        <v>7588</v>
      </c>
      <c r="P55" s="52">
        <v>6649</v>
      </c>
      <c r="Q55" s="51">
        <v>0</v>
      </c>
      <c r="R55" s="51">
        <v>0</v>
      </c>
    </row>
    <row r="56" spans="1:18">
      <c r="A56" s="77">
        <v>11045</v>
      </c>
      <c r="B56" s="51" t="s">
        <v>322</v>
      </c>
      <c r="C56" s="51" t="s">
        <v>283</v>
      </c>
      <c r="D56" s="52">
        <v>15250</v>
      </c>
      <c r="E56" s="52">
        <v>71021</v>
      </c>
      <c r="F56" s="51">
        <v>4.66</v>
      </c>
      <c r="G56" s="52">
        <v>6031</v>
      </c>
      <c r="H56" s="52">
        <v>5441</v>
      </c>
      <c r="I56" s="52">
        <v>6583</v>
      </c>
      <c r="J56" s="52">
        <v>6291</v>
      </c>
      <c r="K56" s="52">
        <v>5039</v>
      </c>
      <c r="L56" s="52">
        <v>7170</v>
      </c>
      <c r="M56" s="52">
        <v>5621</v>
      </c>
      <c r="N56" s="52">
        <v>5572</v>
      </c>
      <c r="O56" s="52">
        <v>8078</v>
      </c>
      <c r="P56" s="52">
        <v>7330</v>
      </c>
      <c r="Q56" s="52">
        <v>7865</v>
      </c>
      <c r="R56" s="51">
        <v>0</v>
      </c>
    </row>
    <row r="57" spans="1:18">
      <c r="A57" s="77">
        <v>11448</v>
      </c>
      <c r="B57" s="51" t="s">
        <v>322</v>
      </c>
      <c r="C57" s="51" t="s">
        <v>284</v>
      </c>
      <c r="D57" s="52">
        <v>56474</v>
      </c>
      <c r="E57" s="52">
        <v>219305</v>
      </c>
      <c r="F57" s="51">
        <v>3.88</v>
      </c>
      <c r="G57" s="52">
        <v>19546</v>
      </c>
      <c r="H57" s="52">
        <v>18724</v>
      </c>
      <c r="I57" s="52">
        <v>18756</v>
      </c>
      <c r="J57" s="52">
        <v>19778</v>
      </c>
      <c r="K57" s="52">
        <v>17106</v>
      </c>
      <c r="L57" s="52">
        <v>24871</v>
      </c>
      <c r="M57" s="52">
        <v>17297</v>
      </c>
      <c r="N57" s="52">
        <v>15828</v>
      </c>
      <c r="O57" s="52">
        <v>23605</v>
      </c>
      <c r="P57" s="52">
        <v>20055</v>
      </c>
      <c r="Q57" s="52">
        <v>23739</v>
      </c>
      <c r="R57" s="51">
        <v>0</v>
      </c>
    </row>
    <row r="58" spans="1:18">
      <c r="A58" s="77">
        <v>21356</v>
      </c>
      <c r="B58" s="51" t="s">
        <v>322</v>
      </c>
      <c r="C58" s="51" t="s">
        <v>285</v>
      </c>
      <c r="D58" s="52">
        <v>15377</v>
      </c>
      <c r="E58" s="52">
        <v>59227</v>
      </c>
      <c r="F58" s="51">
        <v>3.85</v>
      </c>
      <c r="G58" s="52">
        <v>4844</v>
      </c>
      <c r="H58" s="52">
        <v>5139</v>
      </c>
      <c r="I58" s="52">
        <v>5015</v>
      </c>
      <c r="J58" s="52">
        <v>4501</v>
      </c>
      <c r="K58" s="52">
        <v>3901</v>
      </c>
      <c r="L58" s="52">
        <v>4877</v>
      </c>
      <c r="M58" s="52">
        <v>4185</v>
      </c>
      <c r="N58" s="52">
        <v>3613</v>
      </c>
      <c r="O58" s="52">
        <v>7521</v>
      </c>
      <c r="P58" s="52">
        <v>5518</v>
      </c>
      <c r="Q58" s="52">
        <v>7776</v>
      </c>
      <c r="R58" s="52">
        <v>2337</v>
      </c>
    </row>
    <row r="59" spans="1:18">
      <c r="A59" s="77">
        <v>28778</v>
      </c>
      <c r="B59" s="51" t="s">
        <v>322</v>
      </c>
      <c r="C59" s="51" t="s">
        <v>286</v>
      </c>
      <c r="D59" s="52">
        <v>11424</v>
      </c>
      <c r="E59" s="52">
        <v>35197</v>
      </c>
      <c r="F59" s="51">
        <v>3.08</v>
      </c>
      <c r="G59" s="52">
        <v>2574</v>
      </c>
      <c r="H59" s="52">
        <v>2228</v>
      </c>
      <c r="I59" s="52">
        <v>2454</v>
      </c>
      <c r="J59" s="52">
        <v>2841</v>
      </c>
      <c r="K59" s="52">
        <v>2170</v>
      </c>
      <c r="L59" s="52">
        <v>2480</v>
      </c>
      <c r="M59" s="52">
        <v>2352</v>
      </c>
      <c r="N59" s="52">
        <v>2040</v>
      </c>
      <c r="O59" s="52">
        <v>4084</v>
      </c>
      <c r="P59" s="52">
        <v>3959</v>
      </c>
      <c r="Q59" s="52">
        <v>5286</v>
      </c>
      <c r="R59" s="52">
        <v>2729</v>
      </c>
    </row>
    <row r="60" spans="1:18">
      <c r="A60" s="77">
        <v>28811</v>
      </c>
      <c r="B60" s="51" t="s">
        <v>322</v>
      </c>
      <c r="C60" s="51" t="s">
        <v>287</v>
      </c>
      <c r="D60" s="52">
        <v>21733</v>
      </c>
      <c r="E60" s="52">
        <v>67224</v>
      </c>
      <c r="F60" s="51">
        <v>3.09</v>
      </c>
      <c r="G60" s="52">
        <v>5031</v>
      </c>
      <c r="H60" s="52">
        <v>6235</v>
      </c>
      <c r="I60" s="52">
        <v>5423</v>
      </c>
      <c r="J60" s="52">
        <v>4898</v>
      </c>
      <c r="K60" s="52">
        <v>5244</v>
      </c>
      <c r="L60" s="52">
        <v>5801</v>
      </c>
      <c r="M60" s="52">
        <v>4605</v>
      </c>
      <c r="N60" s="52">
        <v>4195</v>
      </c>
      <c r="O60" s="52">
        <v>8327</v>
      </c>
      <c r="P60" s="52">
        <v>5609</v>
      </c>
      <c r="Q60" s="52">
        <v>6694</v>
      </c>
      <c r="R60" s="52">
        <v>5163</v>
      </c>
    </row>
    <row r="61" spans="1:18">
      <c r="A61" s="77">
        <v>28815</v>
      </c>
      <c r="B61" s="51" t="s">
        <v>322</v>
      </c>
      <c r="C61" s="51" t="s">
        <v>288</v>
      </c>
      <c r="D61" s="52">
        <v>16791</v>
      </c>
      <c r="E61" s="52">
        <v>55710</v>
      </c>
      <c r="F61" s="51">
        <v>3.32</v>
      </c>
      <c r="G61" s="52">
        <v>4476</v>
      </c>
      <c r="H61" s="52">
        <v>4490</v>
      </c>
      <c r="I61" s="52">
        <v>5308</v>
      </c>
      <c r="J61" s="52">
        <v>4798</v>
      </c>
      <c r="K61" s="52">
        <v>4300</v>
      </c>
      <c r="L61" s="52">
        <v>5469</v>
      </c>
      <c r="M61" s="52">
        <v>4555</v>
      </c>
      <c r="N61" s="52">
        <v>4432</v>
      </c>
      <c r="O61" s="52">
        <v>6490</v>
      </c>
      <c r="P61" s="52">
        <v>5512</v>
      </c>
      <c r="Q61" s="52">
        <v>5880</v>
      </c>
      <c r="R61" s="51">
        <v>0</v>
      </c>
    </row>
    <row r="62" spans="1:18">
      <c r="A62" s="77">
        <v>10710</v>
      </c>
      <c r="B62" s="51" t="s">
        <v>322</v>
      </c>
      <c r="C62" s="51" t="s">
        <v>289</v>
      </c>
      <c r="D62" s="52">
        <v>122444</v>
      </c>
      <c r="E62" s="52">
        <v>576409</v>
      </c>
      <c r="F62" s="51">
        <v>4.71</v>
      </c>
      <c r="G62" s="52">
        <v>64502</v>
      </c>
      <c r="H62" s="52">
        <v>65548</v>
      </c>
      <c r="I62" s="52">
        <v>66658</v>
      </c>
      <c r="J62" s="52">
        <v>63660</v>
      </c>
      <c r="K62" s="52">
        <v>61553</v>
      </c>
      <c r="L62" s="52">
        <v>74345</v>
      </c>
      <c r="M62" s="52">
        <v>60685</v>
      </c>
      <c r="N62" s="52">
        <v>58317</v>
      </c>
      <c r="O62" s="52">
        <v>61141</v>
      </c>
      <c r="P62" s="51">
        <v>0</v>
      </c>
      <c r="Q62" s="51">
        <v>0</v>
      </c>
      <c r="R62" s="51">
        <v>0</v>
      </c>
    </row>
    <row r="63" spans="1:18">
      <c r="A63" s="77">
        <v>11089</v>
      </c>
      <c r="B63" s="51" t="s">
        <v>322</v>
      </c>
      <c r="C63" s="51" t="s">
        <v>290</v>
      </c>
      <c r="D63" s="52">
        <v>16735</v>
      </c>
      <c r="E63" s="52">
        <v>62633</v>
      </c>
      <c r="F63" s="51">
        <v>3.74</v>
      </c>
      <c r="G63" s="52">
        <v>8059</v>
      </c>
      <c r="H63" s="52">
        <v>8064</v>
      </c>
      <c r="I63" s="52">
        <v>8106</v>
      </c>
      <c r="J63" s="52">
        <v>8224</v>
      </c>
      <c r="K63" s="52">
        <v>7561</v>
      </c>
      <c r="L63" s="52">
        <v>8545</v>
      </c>
      <c r="M63" s="52">
        <v>6771</v>
      </c>
      <c r="N63" s="52">
        <v>6926</v>
      </c>
      <c r="O63" s="51">
        <v>0</v>
      </c>
      <c r="P63" s="51">
        <v>377</v>
      </c>
      <c r="Q63" s="51">
        <v>0</v>
      </c>
      <c r="R63" s="51">
        <v>0</v>
      </c>
    </row>
    <row r="64" spans="1:18">
      <c r="A64" s="77">
        <v>11090</v>
      </c>
      <c r="B64" s="51" t="s">
        <v>322</v>
      </c>
      <c r="C64" s="51" t="s">
        <v>291</v>
      </c>
      <c r="D64" s="52">
        <v>13957</v>
      </c>
      <c r="E64" s="52">
        <v>46512</v>
      </c>
      <c r="F64" s="51">
        <v>3.33</v>
      </c>
      <c r="G64" s="52">
        <v>5495</v>
      </c>
      <c r="H64" s="52">
        <v>5313</v>
      </c>
      <c r="I64" s="52">
        <v>5618</v>
      </c>
      <c r="J64" s="52">
        <v>5104</v>
      </c>
      <c r="K64" s="52">
        <v>4729</v>
      </c>
      <c r="L64" s="52">
        <v>5254</v>
      </c>
      <c r="M64" s="52">
        <v>4135</v>
      </c>
      <c r="N64" s="52">
        <v>4790</v>
      </c>
      <c r="O64" s="52">
        <v>6075</v>
      </c>
      <c r="P64" s="51">
        <v>0</v>
      </c>
      <c r="Q64" s="51">
        <v>0</v>
      </c>
      <c r="R64" s="51">
        <v>0</v>
      </c>
    </row>
    <row r="65" spans="1:18">
      <c r="A65" s="77">
        <v>11091</v>
      </c>
      <c r="B65" s="51" t="s">
        <v>322</v>
      </c>
      <c r="C65" s="51" t="s">
        <v>292</v>
      </c>
      <c r="D65" s="52">
        <v>21703</v>
      </c>
      <c r="E65" s="52">
        <v>76929</v>
      </c>
      <c r="F65" s="51">
        <v>3.54</v>
      </c>
      <c r="G65" s="52">
        <v>9438</v>
      </c>
      <c r="H65" s="52">
        <v>8905</v>
      </c>
      <c r="I65" s="52">
        <v>8443</v>
      </c>
      <c r="J65" s="52">
        <v>9184</v>
      </c>
      <c r="K65" s="52">
        <v>8105</v>
      </c>
      <c r="L65" s="52">
        <v>8485</v>
      </c>
      <c r="M65" s="52">
        <v>5668</v>
      </c>
      <c r="N65" s="52">
        <v>8319</v>
      </c>
      <c r="O65" s="52">
        <v>9139</v>
      </c>
      <c r="P65" s="52">
        <v>1243</v>
      </c>
      <c r="Q65" s="51">
        <v>0</v>
      </c>
      <c r="R65" s="51">
        <v>0</v>
      </c>
    </row>
    <row r="66" spans="1:18">
      <c r="A66" s="77">
        <v>11092</v>
      </c>
      <c r="B66" s="51" t="s">
        <v>322</v>
      </c>
      <c r="C66" s="51" t="s">
        <v>293</v>
      </c>
      <c r="D66" s="52">
        <v>29896</v>
      </c>
      <c r="E66" s="52">
        <v>98881</v>
      </c>
      <c r="F66" s="51">
        <v>3.31</v>
      </c>
      <c r="G66" s="52">
        <v>11483</v>
      </c>
      <c r="H66" s="52">
        <v>10260</v>
      </c>
      <c r="I66" s="52">
        <v>12139</v>
      </c>
      <c r="J66" s="52">
        <v>10158</v>
      </c>
      <c r="K66" s="52">
        <v>9142</v>
      </c>
      <c r="L66" s="52">
        <v>10941</v>
      </c>
      <c r="M66" s="52">
        <v>9163</v>
      </c>
      <c r="N66" s="52">
        <v>9343</v>
      </c>
      <c r="O66" s="52">
        <v>11983</v>
      </c>
      <c r="P66" s="52">
        <v>4275</v>
      </c>
      <c r="Q66" s="51">
        <v>0</v>
      </c>
      <c r="R66" s="51">
        <v>0</v>
      </c>
    </row>
    <row r="67" spans="1:18">
      <c r="A67" s="77">
        <v>11093</v>
      </c>
      <c r="B67" s="51" t="s">
        <v>322</v>
      </c>
      <c r="C67" s="51" t="s">
        <v>294</v>
      </c>
      <c r="D67" s="52">
        <v>20017</v>
      </c>
      <c r="E67" s="52">
        <v>68288</v>
      </c>
      <c r="F67" s="51">
        <v>3.41</v>
      </c>
      <c r="G67" s="52">
        <v>6889</v>
      </c>
      <c r="H67" s="52">
        <v>8159</v>
      </c>
      <c r="I67" s="52">
        <v>8482</v>
      </c>
      <c r="J67" s="52">
        <v>7401</v>
      </c>
      <c r="K67" s="52">
        <v>6976</v>
      </c>
      <c r="L67" s="52">
        <v>9053</v>
      </c>
      <c r="M67" s="52">
        <v>6942</v>
      </c>
      <c r="N67" s="52">
        <v>6508</v>
      </c>
      <c r="O67" s="52">
        <v>5638</v>
      </c>
      <c r="P67" s="52">
        <v>2240</v>
      </c>
      <c r="Q67" s="51">
        <v>0</v>
      </c>
      <c r="R67" s="51">
        <v>0</v>
      </c>
    </row>
    <row r="68" spans="1:18">
      <c r="A68" s="77">
        <v>11094</v>
      </c>
      <c r="B68" s="51" t="s">
        <v>322</v>
      </c>
      <c r="C68" s="51" t="s">
        <v>295</v>
      </c>
      <c r="D68" s="52">
        <v>6950</v>
      </c>
      <c r="E68" s="52">
        <v>26233</v>
      </c>
      <c r="F68" s="51">
        <v>3.77</v>
      </c>
      <c r="G68" s="52">
        <v>2756</v>
      </c>
      <c r="H68" s="52">
        <v>2403</v>
      </c>
      <c r="I68" s="52">
        <v>2381</v>
      </c>
      <c r="J68" s="52">
        <v>3451</v>
      </c>
      <c r="K68" s="52">
        <v>2255</v>
      </c>
      <c r="L68" s="52">
        <v>2948</v>
      </c>
      <c r="M68" s="52">
        <v>2270</v>
      </c>
      <c r="N68" s="52">
        <v>2672</v>
      </c>
      <c r="O68" s="52">
        <v>3635</v>
      </c>
      <c r="P68" s="52">
        <v>1462</v>
      </c>
      <c r="Q68" s="51">
        <v>0</v>
      </c>
      <c r="R68" s="51">
        <v>0</v>
      </c>
    </row>
    <row r="69" spans="1:18">
      <c r="A69" s="77">
        <v>11095</v>
      </c>
      <c r="B69" s="51" t="s">
        <v>322</v>
      </c>
      <c r="C69" s="51" t="s">
        <v>296</v>
      </c>
      <c r="D69" s="52">
        <v>47743</v>
      </c>
      <c r="E69" s="52">
        <v>186198</v>
      </c>
      <c r="F69" s="51">
        <v>3.9</v>
      </c>
      <c r="G69" s="52">
        <v>22544</v>
      </c>
      <c r="H69" s="52">
        <v>19415</v>
      </c>
      <c r="I69" s="52">
        <v>21341</v>
      </c>
      <c r="J69" s="52">
        <v>19975</v>
      </c>
      <c r="K69" s="52">
        <v>18317</v>
      </c>
      <c r="L69" s="52">
        <v>23055</v>
      </c>
      <c r="M69" s="52">
        <v>18438</v>
      </c>
      <c r="N69" s="52">
        <v>19149</v>
      </c>
      <c r="O69" s="52">
        <v>23964</v>
      </c>
      <c r="P69" s="51">
        <v>0</v>
      </c>
      <c r="Q69" s="51">
        <v>0</v>
      </c>
      <c r="R69" s="51">
        <v>0</v>
      </c>
    </row>
    <row r="70" spans="1:18">
      <c r="A70" s="77">
        <v>11096</v>
      </c>
      <c r="B70" s="51" t="s">
        <v>322</v>
      </c>
      <c r="C70" s="51" t="s">
        <v>297</v>
      </c>
      <c r="D70" s="52">
        <v>23284</v>
      </c>
      <c r="E70" s="52">
        <v>71637</v>
      </c>
      <c r="F70" s="51">
        <v>3.08</v>
      </c>
      <c r="G70" s="52">
        <v>6857</v>
      </c>
      <c r="H70" s="52">
        <v>9251</v>
      </c>
      <c r="I70" s="52">
        <v>14441</v>
      </c>
      <c r="J70" s="52">
        <v>6179</v>
      </c>
      <c r="K70" s="52">
        <v>5272</v>
      </c>
      <c r="L70" s="52">
        <v>8056</v>
      </c>
      <c r="M70" s="52">
        <v>5869</v>
      </c>
      <c r="N70" s="52">
        <v>6644</v>
      </c>
      <c r="O70" s="52">
        <v>7336</v>
      </c>
      <c r="P70" s="52">
        <v>1732</v>
      </c>
      <c r="Q70" s="51">
        <v>0</v>
      </c>
      <c r="R70" s="51">
        <v>0</v>
      </c>
    </row>
    <row r="71" spans="1:18">
      <c r="A71" s="77">
        <v>11097</v>
      </c>
      <c r="B71" s="51" t="s">
        <v>322</v>
      </c>
      <c r="C71" s="51" t="s">
        <v>298</v>
      </c>
      <c r="D71" s="52">
        <v>30009</v>
      </c>
      <c r="E71" s="52">
        <v>126979</v>
      </c>
      <c r="F71" s="51">
        <v>4.2300000000000004</v>
      </c>
      <c r="G71" s="52">
        <v>10522</v>
      </c>
      <c r="H71" s="52">
        <v>10361</v>
      </c>
      <c r="I71" s="52">
        <v>11512</v>
      </c>
      <c r="J71" s="52">
        <v>10837</v>
      </c>
      <c r="K71" s="52">
        <v>9670</v>
      </c>
      <c r="L71" s="52">
        <v>23143</v>
      </c>
      <c r="M71" s="52">
        <v>19298</v>
      </c>
      <c r="N71" s="52">
        <v>17568</v>
      </c>
      <c r="O71" s="52">
        <v>12825</v>
      </c>
      <c r="P71" s="52">
        <v>1243</v>
      </c>
      <c r="Q71" s="51">
        <v>0</v>
      </c>
      <c r="R71" s="51">
        <v>0</v>
      </c>
    </row>
    <row r="72" spans="1:18">
      <c r="A72" s="77">
        <v>11098</v>
      </c>
      <c r="B72" s="51" t="s">
        <v>322</v>
      </c>
      <c r="C72" s="51" t="s">
        <v>299</v>
      </c>
      <c r="D72" s="52">
        <v>32393</v>
      </c>
      <c r="E72" s="52">
        <v>119827</v>
      </c>
      <c r="F72" s="51">
        <v>3.7</v>
      </c>
      <c r="G72" s="52">
        <v>11020</v>
      </c>
      <c r="H72" s="52">
        <v>10924</v>
      </c>
      <c r="I72" s="52">
        <v>12479</v>
      </c>
      <c r="J72" s="52">
        <v>13026</v>
      </c>
      <c r="K72" s="52">
        <v>13181</v>
      </c>
      <c r="L72" s="52">
        <v>18440</v>
      </c>
      <c r="M72" s="52">
        <v>11449</v>
      </c>
      <c r="N72" s="52">
        <v>11852</v>
      </c>
      <c r="O72" s="52">
        <v>13431</v>
      </c>
      <c r="P72" s="52">
        <v>4026</v>
      </c>
      <c r="Q72" s="51">
        <v>0</v>
      </c>
      <c r="R72" s="51">
        <v>0</v>
      </c>
    </row>
    <row r="73" spans="1:18">
      <c r="A73" s="77">
        <v>11099</v>
      </c>
      <c r="B73" s="51" t="s">
        <v>322</v>
      </c>
      <c r="C73" s="51" t="s">
        <v>300</v>
      </c>
      <c r="D73" s="52">
        <v>13496</v>
      </c>
      <c r="E73" s="52">
        <v>48444</v>
      </c>
      <c r="F73" s="51">
        <v>3.59</v>
      </c>
      <c r="G73" s="52">
        <v>4789</v>
      </c>
      <c r="H73" s="52">
        <v>5999</v>
      </c>
      <c r="I73" s="52">
        <v>6206</v>
      </c>
      <c r="J73" s="52">
        <v>4446</v>
      </c>
      <c r="K73" s="52">
        <v>4927</v>
      </c>
      <c r="L73" s="52">
        <v>5669</v>
      </c>
      <c r="M73" s="52">
        <v>5018</v>
      </c>
      <c r="N73" s="52">
        <v>5269</v>
      </c>
      <c r="O73" s="52">
        <v>6123</v>
      </c>
      <c r="P73" s="51">
        <v>0</v>
      </c>
      <c r="Q73" s="51">
        <v>0</v>
      </c>
      <c r="R73" s="51">
        <v>0</v>
      </c>
    </row>
    <row r="74" spans="1:18">
      <c r="A74" s="77">
        <v>11100</v>
      </c>
      <c r="B74" s="51" t="s">
        <v>322</v>
      </c>
      <c r="C74" s="51" t="s">
        <v>301</v>
      </c>
      <c r="D74" s="52">
        <v>14176</v>
      </c>
      <c r="E74" s="52">
        <v>44258</v>
      </c>
      <c r="F74" s="51">
        <v>3.12</v>
      </c>
      <c r="G74" s="52">
        <v>3823</v>
      </c>
      <c r="H74" s="52">
        <v>6227</v>
      </c>
      <c r="I74" s="52">
        <v>5001</v>
      </c>
      <c r="J74" s="52">
        <v>5748</v>
      </c>
      <c r="K74" s="52">
        <v>3981</v>
      </c>
      <c r="L74" s="52">
        <v>4795</v>
      </c>
      <c r="M74" s="52">
        <v>3688</v>
      </c>
      <c r="N74" s="52">
        <v>4071</v>
      </c>
      <c r="O74" s="52">
        <v>5107</v>
      </c>
      <c r="P74" s="52">
        <v>1817</v>
      </c>
      <c r="Q74" s="51">
        <v>0</v>
      </c>
      <c r="R74" s="51">
        <v>0</v>
      </c>
    </row>
    <row r="75" spans="1:18">
      <c r="A75" s="77">
        <v>11101</v>
      </c>
      <c r="B75" s="51" t="s">
        <v>322</v>
      </c>
      <c r="C75" s="51" t="s">
        <v>302</v>
      </c>
      <c r="D75" s="52">
        <v>20543</v>
      </c>
      <c r="E75" s="52">
        <v>66784</v>
      </c>
      <c r="F75" s="51">
        <v>3.25</v>
      </c>
      <c r="G75" s="52">
        <v>7506</v>
      </c>
      <c r="H75" s="52">
        <v>7212</v>
      </c>
      <c r="I75" s="52">
        <v>7603</v>
      </c>
      <c r="J75" s="52">
        <v>6941</v>
      </c>
      <c r="K75" s="52">
        <v>6414</v>
      </c>
      <c r="L75" s="52">
        <v>7782</v>
      </c>
      <c r="M75" s="52">
        <v>6225</v>
      </c>
      <c r="N75" s="52">
        <v>5704</v>
      </c>
      <c r="O75" s="52">
        <v>8134</v>
      </c>
      <c r="P75" s="52">
        <v>3264</v>
      </c>
      <c r="Q75" s="51">
        <v>0</v>
      </c>
      <c r="R75" s="51">
        <v>0</v>
      </c>
    </row>
    <row r="76" spans="1:18">
      <c r="A76" s="77">
        <v>11102</v>
      </c>
      <c r="B76" s="51" t="s">
        <v>322</v>
      </c>
      <c r="C76" s="51" t="s">
        <v>303</v>
      </c>
      <c r="D76" s="52">
        <v>19005</v>
      </c>
      <c r="E76" s="52">
        <v>63963</v>
      </c>
      <c r="F76" s="51">
        <v>3.37</v>
      </c>
      <c r="G76" s="52">
        <v>7515</v>
      </c>
      <c r="H76" s="52">
        <v>6174</v>
      </c>
      <c r="I76" s="52">
        <v>7967</v>
      </c>
      <c r="J76" s="52">
        <v>7662</v>
      </c>
      <c r="K76" s="52">
        <v>5815</v>
      </c>
      <c r="L76" s="52">
        <v>7126</v>
      </c>
      <c r="M76" s="52">
        <v>5392</v>
      </c>
      <c r="N76" s="52">
        <v>5797</v>
      </c>
      <c r="O76" s="52">
        <v>7386</v>
      </c>
      <c r="P76" s="52">
        <v>3129</v>
      </c>
      <c r="Q76" s="51">
        <v>0</v>
      </c>
      <c r="R76" s="51">
        <v>0</v>
      </c>
    </row>
    <row r="77" spans="1:18">
      <c r="A77" s="77">
        <v>11103</v>
      </c>
      <c r="B77" s="51" t="s">
        <v>322</v>
      </c>
      <c r="C77" s="51" t="s">
        <v>304</v>
      </c>
      <c r="D77" s="52">
        <v>15933</v>
      </c>
      <c r="E77" s="52">
        <v>60069</v>
      </c>
      <c r="F77" s="51">
        <v>3.77</v>
      </c>
      <c r="G77" s="52">
        <v>6497</v>
      </c>
      <c r="H77" s="52">
        <v>7549</v>
      </c>
      <c r="I77" s="52">
        <v>7154</v>
      </c>
      <c r="J77" s="52">
        <v>6184</v>
      </c>
      <c r="K77" s="52">
        <v>5565</v>
      </c>
      <c r="L77" s="52">
        <v>7205</v>
      </c>
      <c r="M77" s="52">
        <v>5318</v>
      </c>
      <c r="N77" s="52">
        <v>5986</v>
      </c>
      <c r="O77" s="52">
        <v>6991</v>
      </c>
      <c r="P77" s="52">
        <v>1620</v>
      </c>
      <c r="Q77" s="51">
        <v>0</v>
      </c>
      <c r="R77" s="51">
        <v>0</v>
      </c>
    </row>
    <row r="78" spans="1:18">
      <c r="A78" s="77">
        <v>11450</v>
      </c>
      <c r="B78" s="51" t="s">
        <v>322</v>
      </c>
      <c r="C78" s="51" t="s">
        <v>305</v>
      </c>
      <c r="D78" s="52">
        <v>80599</v>
      </c>
      <c r="E78" s="52">
        <v>247537</v>
      </c>
      <c r="F78" s="51">
        <v>3.07</v>
      </c>
      <c r="G78" s="52">
        <v>28068</v>
      </c>
      <c r="H78" s="52">
        <v>35348</v>
      </c>
      <c r="I78" s="52">
        <v>27746</v>
      </c>
      <c r="J78" s="52">
        <v>24482</v>
      </c>
      <c r="K78" s="52">
        <v>24947</v>
      </c>
      <c r="L78" s="52">
        <v>32206</v>
      </c>
      <c r="M78" s="52">
        <v>22035</v>
      </c>
      <c r="N78" s="52">
        <v>20322</v>
      </c>
      <c r="O78" s="52">
        <v>32383</v>
      </c>
      <c r="P78" s="51">
        <v>0</v>
      </c>
      <c r="Q78" s="51">
        <v>0</v>
      </c>
      <c r="R78" s="51">
        <v>0</v>
      </c>
    </row>
    <row r="79" spans="1:18">
      <c r="A79" s="77">
        <v>21323</v>
      </c>
      <c r="B79" s="51" t="s">
        <v>322</v>
      </c>
      <c r="C79" s="51" t="s">
        <v>306</v>
      </c>
      <c r="D79" s="52">
        <v>13729</v>
      </c>
      <c r="E79" s="52">
        <v>40138</v>
      </c>
      <c r="F79" s="51">
        <v>2.92</v>
      </c>
      <c r="G79" s="52">
        <v>4390</v>
      </c>
      <c r="H79" s="52">
        <v>4296</v>
      </c>
      <c r="I79" s="52">
        <v>4637</v>
      </c>
      <c r="J79" s="52">
        <v>4203</v>
      </c>
      <c r="K79" s="52">
        <v>3772</v>
      </c>
      <c r="L79" s="52">
        <v>4957</v>
      </c>
      <c r="M79" s="52">
        <v>4096</v>
      </c>
      <c r="N79" s="52">
        <v>3735</v>
      </c>
      <c r="O79" s="52">
        <v>6052</v>
      </c>
      <c r="P79" s="51">
        <v>0</v>
      </c>
      <c r="Q79" s="51">
        <v>0</v>
      </c>
      <c r="R79" s="51">
        <v>0</v>
      </c>
    </row>
    <row r="80" spans="1:18">
      <c r="A80" s="77">
        <v>10711</v>
      </c>
      <c r="B80" s="51" t="s">
        <v>322</v>
      </c>
      <c r="C80" s="51" t="s">
        <v>307</v>
      </c>
      <c r="D80" s="52">
        <v>105765</v>
      </c>
      <c r="E80" s="52">
        <v>344010</v>
      </c>
      <c r="F80" s="51">
        <v>3.25</v>
      </c>
      <c r="G80" s="52">
        <v>28634</v>
      </c>
      <c r="H80" s="52">
        <v>28458</v>
      </c>
      <c r="I80" s="52">
        <v>29533</v>
      </c>
      <c r="J80" s="52">
        <v>24010</v>
      </c>
      <c r="K80" s="52">
        <v>24027</v>
      </c>
      <c r="L80" s="52">
        <v>28484</v>
      </c>
      <c r="M80" s="52">
        <v>27371</v>
      </c>
      <c r="N80" s="52">
        <v>26127</v>
      </c>
      <c r="O80" s="52">
        <v>37072</v>
      </c>
      <c r="P80" s="52">
        <v>35969</v>
      </c>
      <c r="Q80" s="52">
        <v>38097</v>
      </c>
      <c r="R80" s="52">
        <v>16228</v>
      </c>
    </row>
    <row r="81" spans="1:18">
      <c r="A81" s="77">
        <v>11104</v>
      </c>
      <c r="B81" s="51" t="s">
        <v>322</v>
      </c>
      <c r="C81" s="51" t="s">
        <v>308</v>
      </c>
      <c r="D81" s="52">
        <v>30872</v>
      </c>
      <c r="E81" s="52">
        <v>106457</v>
      </c>
      <c r="F81" s="51">
        <v>3.45</v>
      </c>
      <c r="G81" s="52">
        <v>7193</v>
      </c>
      <c r="H81" s="52">
        <v>7404</v>
      </c>
      <c r="I81" s="52">
        <v>8772</v>
      </c>
      <c r="J81" s="52">
        <v>7041</v>
      </c>
      <c r="K81" s="52">
        <v>7661</v>
      </c>
      <c r="L81" s="52">
        <v>10875</v>
      </c>
      <c r="M81" s="52">
        <v>9636</v>
      </c>
      <c r="N81" s="52">
        <v>8424</v>
      </c>
      <c r="O81" s="52">
        <v>8880</v>
      </c>
      <c r="P81" s="52">
        <v>7574</v>
      </c>
      <c r="Q81" s="52">
        <v>15675</v>
      </c>
      <c r="R81" s="52">
        <v>7322</v>
      </c>
    </row>
    <row r="82" spans="1:18">
      <c r="A82" s="77">
        <v>11105</v>
      </c>
      <c r="B82" s="51" t="s">
        <v>322</v>
      </c>
      <c r="C82" s="51" t="s">
        <v>309</v>
      </c>
      <c r="D82" s="52">
        <v>27808</v>
      </c>
      <c r="E82" s="52">
        <v>94406</v>
      </c>
      <c r="F82" s="51">
        <v>3.39</v>
      </c>
      <c r="G82" s="52">
        <v>6683</v>
      </c>
      <c r="H82" s="52">
        <v>6687</v>
      </c>
      <c r="I82" s="52">
        <v>8960</v>
      </c>
      <c r="J82" s="52">
        <v>7259</v>
      </c>
      <c r="K82" s="52">
        <v>8146</v>
      </c>
      <c r="L82" s="52">
        <v>8776</v>
      </c>
      <c r="M82" s="52">
        <v>6777</v>
      </c>
      <c r="N82" s="52">
        <v>6780</v>
      </c>
      <c r="O82" s="52">
        <v>7205</v>
      </c>
      <c r="P82" s="52">
        <v>8548</v>
      </c>
      <c r="Q82" s="52">
        <v>12898</v>
      </c>
      <c r="R82" s="52">
        <v>5689</v>
      </c>
    </row>
    <row r="83" spans="1:18">
      <c r="A83" s="77">
        <v>11106</v>
      </c>
      <c r="B83" s="51" t="s">
        <v>322</v>
      </c>
      <c r="C83" s="51" t="s">
        <v>310</v>
      </c>
      <c r="D83" s="52">
        <v>24058</v>
      </c>
      <c r="E83" s="52">
        <v>91018</v>
      </c>
      <c r="F83" s="51">
        <v>3.78</v>
      </c>
      <c r="G83" s="52">
        <v>8128</v>
      </c>
      <c r="H83" s="52">
        <v>7246</v>
      </c>
      <c r="I83" s="52">
        <v>6961</v>
      </c>
      <c r="J83" s="52">
        <v>6230</v>
      </c>
      <c r="K83" s="52">
        <v>5669</v>
      </c>
      <c r="L83" s="52">
        <v>7974</v>
      </c>
      <c r="M83" s="52">
        <v>6755</v>
      </c>
      <c r="N83" s="52">
        <v>6264</v>
      </c>
      <c r="O83" s="52">
        <v>8808</v>
      </c>
      <c r="P83" s="52">
        <v>7789</v>
      </c>
      <c r="Q83" s="52">
        <v>13057</v>
      </c>
      <c r="R83" s="52">
        <v>6141</v>
      </c>
    </row>
    <row r="84" spans="1:18">
      <c r="A84" s="77">
        <v>11107</v>
      </c>
      <c r="B84" s="51" t="s">
        <v>322</v>
      </c>
      <c r="C84" s="51" t="s">
        <v>311</v>
      </c>
      <c r="D84" s="52">
        <v>14639</v>
      </c>
      <c r="E84" s="52">
        <v>58724</v>
      </c>
      <c r="F84" s="51">
        <v>4.01</v>
      </c>
      <c r="G84" s="52">
        <v>4583</v>
      </c>
      <c r="H84" s="52">
        <v>4583</v>
      </c>
      <c r="I84" s="52">
        <v>5109</v>
      </c>
      <c r="J84" s="52">
        <v>4540</v>
      </c>
      <c r="K84" s="52">
        <v>5154</v>
      </c>
      <c r="L84" s="52">
        <v>5593</v>
      </c>
      <c r="M84" s="52">
        <v>4477</v>
      </c>
      <c r="N84" s="52">
        <v>4562</v>
      </c>
      <c r="O84" s="52">
        <v>5463</v>
      </c>
      <c r="P84" s="52">
        <v>4445</v>
      </c>
      <c r="Q84" s="52">
        <v>5804</v>
      </c>
      <c r="R84" s="52">
        <v>4411</v>
      </c>
    </row>
    <row r="85" spans="1:18">
      <c r="A85" s="77">
        <v>11108</v>
      </c>
      <c r="B85" s="51" t="s">
        <v>322</v>
      </c>
      <c r="C85" s="51" t="s">
        <v>312</v>
      </c>
      <c r="D85" s="52">
        <v>32551</v>
      </c>
      <c r="E85" s="52">
        <v>126943</v>
      </c>
      <c r="F85" s="51">
        <v>3.9</v>
      </c>
      <c r="G85" s="52">
        <v>9983</v>
      </c>
      <c r="H85" s="52">
        <v>8662</v>
      </c>
      <c r="I85" s="52">
        <v>10396</v>
      </c>
      <c r="J85" s="52">
        <v>12611</v>
      </c>
      <c r="K85" s="52">
        <v>10727</v>
      </c>
      <c r="L85" s="52">
        <v>9536</v>
      </c>
      <c r="M85" s="52">
        <v>8816</v>
      </c>
      <c r="N85" s="52">
        <v>7758</v>
      </c>
      <c r="O85" s="52">
        <v>9093</v>
      </c>
      <c r="P85" s="52">
        <v>14200</v>
      </c>
      <c r="Q85" s="52">
        <v>17773</v>
      </c>
      <c r="R85" s="52">
        <v>7388</v>
      </c>
    </row>
    <row r="86" spans="1:18">
      <c r="A86" s="77">
        <v>11109</v>
      </c>
      <c r="B86" s="51" t="s">
        <v>322</v>
      </c>
      <c r="C86" s="51" t="s">
        <v>313</v>
      </c>
      <c r="D86" s="52">
        <v>38452</v>
      </c>
      <c r="E86" s="52">
        <v>108141</v>
      </c>
      <c r="F86" s="51">
        <v>2.81</v>
      </c>
      <c r="G86" s="52">
        <v>8556</v>
      </c>
      <c r="H86" s="52">
        <v>9168</v>
      </c>
      <c r="I86" s="52">
        <v>10410</v>
      </c>
      <c r="J86" s="52">
        <v>8028</v>
      </c>
      <c r="K86" s="52">
        <v>10303</v>
      </c>
      <c r="L86" s="52">
        <v>9981</v>
      </c>
      <c r="M86" s="52">
        <v>9544</v>
      </c>
      <c r="N86" s="52">
        <v>8107</v>
      </c>
      <c r="O86" s="52">
        <v>9625</v>
      </c>
      <c r="P86" s="52">
        <v>9731</v>
      </c>
      <c r="Q86" s="52">
        <v>9186</v>
      </c>
      <c r="R86" s="52">
        <v>5510</v>
      </c>
    </row>
    <row r="87" spans="1:18">
      <c r="A87" s="77">
        <v>11110</v>
      </c>
      <c r="B87" s="51" t="s">
        <v>322</v>
      </c>
      <c r="C87" s="51" t="s">
        <v>314</v>
      </c>
      <c r="D87" s="52">
        <v>41388</v>
      </c>
      <c r="E87" s="52">
        <v>159795</v>
      </c>
      <c r="F87" s="51">
        <v>3.86</v>
      </c>
      <c r="G87" s="52">
        <v>13312</v>
      </c>
      <c r="H87" s="52">
        <v>11771</v>
      </c>
      <c r="I87" s="52">
        <v>10885</v>
      </c>
      <c r="J87" s="52">
        <v>12622</v>
      </c>
      <c r="K87" s="52">
        <v>12943</v>
      </c>
      <c r="L87" s="52">
        <v>14702</v>
      </c>
      <c r="M87" s="52">
        <v>12708</v>
      </c>
      <c r="N87" s="52">
        <v>11425</v>
      </c>
      <c r="O87" s="52">
        <v>12758</v>
      </c>
      <c r="P87" s="52">
        <v>14623</v>
      </c>
      <c r="Q87" s="52">
        <v>20307</v>
      </c>
      <c r="R87" s="52">
        <v>11740</v>
      </c>
    </row>
    <row r="88" spans="1:18">
      <c r="A88" s="77">
        <v>11111</v>
      </c>
      <c r="B88" s="51" t="s">
        <v>322</v>
      </c>
      <c r="C88" s="51" t="s">
        <v>315</v>
      </c>
      <c r="D88" s="52">
        <v>28094</v>
      </c>
      <c r="E88" s="52">
        <v>106746</v>
      </c>
      <c r="F88" s="51">
        <v>3.8</v>
      </c>
      <c r="G88" s="52">
        <v>10212</v>
      </c>
      <c r="H88" s="52">
        <v>8869</v>
      </c>
      <c r="I88" s="52">
        <v>9730</v>
      </c>
      <c r="J88" s="52">
        <v>11862</v>
      </c>
      <c r="K88" s="52">
        <v>7163</v>
      </c>
      <c r="L88" s="52">
        <v>8997</v>
      </c>
      <c r="M88" s="52">
        <v>8257</v>
      </c>
      <c r="N88" s="52">
        <v>7828</v>
      </c>
      <c r="O88" s="52">
        <v>9401</v>
      </c>
      <c r="P88" s="52">
        <v>8911</v>
      </c>
      <c r="Q88" s="52">
        <v>15760</v>
      </c>
      <c r="R88" s="51">
        <v>0</v>
      </c>
    </row>
    <row r="89" spans="1:18">
      <c r="A89" s="77">
        <v>11112</v>
      </c>
      <c r="B89" s="51" t="s">
        <v>322</v>
      </c>
      <c r="C89" s="51" t="s">
        <v>316</v>
      </c>
      <c r="D89" s="52">
        <v>37951</v>
      </c>
      <c r="E89" s="52">
        <v>124676</v>
      </c>
      <c r="F89" s="51">
        <v>3.29</v>
      </c>
      <c r="G89" s="52">
        <v>8269</v>
      </c>
      <c r="H89" s="52">
        <v>8119</v>
      </c>
      <c r="I89" s="52">
        <v>10743</v>
      </c>
      <c r="J89" s="52">
        <v>10969</v>
      </c>
      <c r="K89" s="52">
        <v>13929</v>
      </c>
      <c r="L89" s="52">
        <v>9706</v>
      </c>
      <c r="M89" s="52">
        <v>8732</v>
      </c>
      <c r="N89" s="52">
        <v>8147</v>
      </c>
      <c r="O89" s="52">
        <v>9093</v>
      </c>
      <c r="P89" s="52">
        <v>10919</v>
      </c>
      <c r="Q89" s="52">
        <v>16936</v>
      </c>
      <c r="R89" s="52">
        <v>9115</v>
      </c>
    </row>
    <row r="90" spans="1:18">
      <c r="A90" s="77">
        <v>11451</v>
      </c>
      <c r="B90" s="51" t="s">
        <v>322</v>
      </c>
      <c r="C90" s="51" t="s">
        <v>317</v>
      </c>
      <c r="D90" s="52">
        <v>45254</v>
      </c>
      <c r="E90" s="52">
        <v>166897</v>
      </c>
      <c r="F90" s="51">
        <v>3.69</v>
      </c>
      <c r="G90" s="52">
        <v>15099</v>
      </c>
      <c r="H90" s="52">
        <v>14365</v>
      </c>
      <c r="I90" s="52">
        <v>13491</v>
      </c>
      <c r="J90" s="52">
        <v>9879</v>
      </c>
      <c r="K90" s="52">
        <v>11320</v>
      </c>
      <c r="L90" s="52">
        <v>14259</v>
      </c>
      <c r="M90" s="52">
        <v>12534</v>
      </c>
      <c r="N90" s="52">
        <v>11513</v>
      </c>
      <c r="O90" s="52">
        <v>14841</v>
      </c>
      <c r="P90" s="52">
        <v>15069</v>
      </c>
      <c r="Q90" s="52">
        <v>22750</v>
      </c>
      <c r="R90" s="52">
        <v>11778</v>
      </c>
    </row>
    <row r="91" spans="1:18">
      <c r="A91" s="77">
        <v>40840</v>
      </c>
      <c r="B91" s="51" t="s">
        <v>322</v>
      </c>
      <c r="C91" s="51" t="s">
        <v>318</v>
      </c>
      <c r="D91" s="52">
        <v>11014</v>
      </c>
      <c r="E91" s="52">
        <v>40003</v>
      </c>
      <c r="F91" s="51">
        <v>3.63</v>
      </c>
      <c r="G91" s="52">
        <v>2953</v>
      </c>
      <c r="H91" s="52">
        <v>4825</v>
      </c>
      <c r="I91" s="52">
        <v>3725</v>
      </c>
      <c r="J91" s="52">
        <v>3034</v>
      </c>
      <c r="K91" s="52">
        <v>2438</v>
      </c>
      <c r="L91" s="52">
        <v>2710</v>
      </c>
      <c r="M91" s="52">
        <v>3151</v>
      </c>
      <c r="N91" s="52">
        <v>2602</v>
      </c>
      <c r="O91" s="52">
        <v>3169</v>
      </c>
      <c r="P91" s="52">
        <v>3801</v>
      </c>
      <c r="Q91" s="52">
        <v>4982</v>
      </c>
      <c r="R91" s="52">
        <v>2616</v>
      </c>
    </row>
    <row r="92" spans="1:18">
      <c r="A92" s="51" t="s">
        <v>216</v>
      </c>
      <c r="B92" s="51"/>
      <c r="C92" s="51"/>
      <c r="D92" s="52">
        <v>2559431</v>
      </c>
      <c r="E92" s="52">
        <v>9503801</v>
      </c>
      <c r="F92" s="51">
        <v>3.71</v>
      </c>
      <c r="G92" s="52">
        <v>853585</v>
      </c>
      <c r="H92" s="52">
        <v>855620</v>
      </c>
      <c r="I92" s="52">
        <v>896645</v>
      </c>
      <c r="J92" s="52">
        <v>825512</v>
      </c>
      <c r="K92" s="52">
        <v>796401</v>
      </c>
      <c r="L92" s="52">
        <v>982535</v>
      </c>
      <c r="M92" s="52">
        <v>791746</v>
      </c>
      <c r="N92" s="52">
        <v>851246</v>
      </c>
      <c r="O92" s="52">
        <v>990949</v>
      </c>
      <c r="P92" s="52">
        <v>611339</v>
      </c>
      <c r="Q92" s="52">
        <v>768901</v>
      </c>
      <c r="R92" s="52">
        <v>279745</v>
      </c>
    </row>
  </sheetData>
  <mergeCells count="7">
    <mergeCell ref="A1:A3"/>
    <mergeCell ref="D1:D3"/>
    <mergeCell ref="E1:E3"/>
    <mergeCell ref="F1:F3"/>
    <mergeCell ref="G1:R1"/>
    <mergeCell ref="G2:I2"/>
    <mergeCell ref="J2:R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AD92"/>
  <sheetViews>
    <sheetView zoomScale="80" zoomScaleNormal="80" workbookViewId="0">
      <selection activeCell="G11" sqref="G11"/>
    </sheetView>
  </sheetViews>
  <sheetFormatPr defaultRowHeight="15"/>
  <cols>
    <col min="1" max="1" width="5.125" style="57" customWidth="1"/>
    <col min="2" max="2" width="10.875" style="57" customWidth="1"/>
    <col min="3" max="3" width="9.125" style="83" bestFit="1" customWidth="1"/>
    <col min="4" max="4" width="20.625" style="57" customWidth="1"/>
    <col min="5" max="5" width="7.5" style="70" customWidth="1"/>
    <col min="6" max="6" width="10.625" style="71" customWidth="1"/>
    <col min="7" max="7" width="12.875" style="71" customWidth="1"/>
    <col min="8" max="8" width="12.375" style="71" customWidth="1"/>
    <col min="9" max="9" width="15.625" style="72" customWidth="1"/>
    <col min="10" max="10" width="12.25" style="72" customWidth="1"/>
    <col min="11" max="11" width="10.125" style="72" customWidth="1"/>
    <col min="12" max="12" width="10.75" style="72" customWidth="1"/>
    <col min="13" max="13" width="12.875" style="72" customWidth="1"/>
    <col min="14" max="14" width="11.25" style="57" customWidth="1"/>
    <col min="15" max="15" width="11" style="57" customWidth="1"/>
    <col min="16" max="16" width="9" style="57"/>
    <col min="17" max="30" width="9" style="50"/>
    <col min="31" max="16384" width="9" style="57"/>
  </cols>
  <sheetData>
    <row r="1" spans="1:30" ht="18">
      <c r="A1" s="109" t="s">
        <v>433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30" ht="18">
      <c r="A2" s="109" t="s">
        <v>434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30" ht="18">
      <c r="A3" s="110" t="s">
        <v>435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30">
      <c r="A4" s="58" t="s">
        <v>324</v>
      </c>
      <c r="B4" s="58" t="s">
        <v>0</v>
      </c>
      <c r="C4" s="79" t="s">
        <v>325</v>
      </c>
      <c r="D4" s="58" t="s">
        <v>2</v>
      </c>
      <c r="E4" s="59" t="s">
        <v>3</v>
      </c>
      <c r="F4" s="60" t="s">
        <v>326</v>
      </c>
      <c r="G4" s="60" t="s">
        <v>327</v>
      </c>
      <c r="H4" s="61" t="s">
        <v>328</v>
      </c>
      <c r="I4" s="62" t="s">
        <v>329</v>
      </c>
      <c r="J4" s="63" t="s">
        <v>330</v>
      </c>
      <c r="K4" s="59" t="s">
        <v>228</v>
      </c>
      <c r="L4" s="59" t="s">
        <v>331</v>
      </c>
      <c r="M4" s="59" t="s">
        <v>332</v>
      </c>
      <c r="N4" s="58" t="s">
        <v>333</v>
      </c>
      <c r="O4" s="58" t="s">
        <v>428</v>
      </c>
    </row>
    <row r="5" spans="1:30">
      <c r="A5" s="64">
        <v>1</v>
      </c>
      <c r="B5" s="65" t="s">
        <v>20</v>
      </c>
      <c r="C5" s="80">
        <v>10711</v>
      </c>
      <c r="D5" s="65" t="s">
        <v>22</v>
      </c>
      <c r="E5" s="102" t="str">
        <f>IFERROR(VLOOKUP($C5,'CMI เวป CMI'!$C$2:$N89,3,FALSE),"")</f>
        <v>S</v>
      </c>
      <c r="F5" s="102">
        <f>IFERROR(VLOOKUP($C5,'CMI เวป CMI'!$C$2:$N89,4,FALSE),"")</f>
        <v>372</v>
      </c>
      <c r="G5" s="103">
        <f>IFERROR(VLOOKUP($C5,'CMI เวป CMI'!$C$2:$N89,5,FALSE),"")</f>
        <v>22532</v>
      </c>
      <c r="H5" s="103">
        <f>IFERROR(VLOOKUP($C5,'CMI เวป CMI'!$C$2:$N89,6,FALSE),"")</f>
        <v>90973</v>
      </c>
      <c r="I5" s="103">
        <f>IFERROR(VLOOKUP($C5,'CMI เวป CMI'!$C$2:$N89,7,FALSE),"")</f>
        <v>73</v>
      </c>
      <c r="J5" s="103">
        <f>IFERROR(VLOOKUP($C5,'CMI เวป CMI'!$C$2:$N89,8,FALSE),"")</f>
        <v>31416.3</v>
      </c>
      <c r="K5" s="104">
        <f>IFERROR(VLOOKUP($C5,'CMI เวป CMI'!$C$2:$N89,9,FALSE),"")</f>
        <v>1.3943000000000001</v>
      </c>
      <c r="L5" s="104">
        <f>IFERROR(VLOOKUP($C5,'CMI เวป CMI'!$C$2:$N89,10,FALSE),"")</f>
        <v>0.18779999999999999</v>
      </c>
      <c r="M5" s="104">
        <f>IFERROR(VLOOKUP($C5,'CMI เวป CMI'!$C$2:$N89,11,FALSE),"")</f>
        <v>46.954500000000003</v>
      </c>
      <c r="N5" s="73">
        <v>1.2</v>
      </c>
      <c r="O5" s="6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</row>
    <row r="6" spans="1:30">
      <c r="A6" s="64">
        <v>2</v>
      </c>
      <c r="B6" s="65" t="s">
        <v>20</v>
      </c>
      <c r="C6" s="80">
        <v>11104</v>
      </c>
      <c r="D6" s="65" t="s">
        <v>25</v>
      </c>
      <c r="E6" s="102" t="str">
        <f>IFERROR(VLOOKUP($C6,'CMI เวป CMI'!$C$2:$N90,3,FALSE),"")</f>
        <v>F2</v>
      </c>
      <c r="F6" s="102">
        <f>IFERROR(VLOOKUP($C6,'CMI เวป CMI'!$C$2:$N90,4,FALSE),"")</f>
        <v>40</v>
      </c>
      <c r="G6" s="103">
        <f>IFERROR(VLOOKUP($C6,'CMI เวป CMI'!$C$2:$N90,5,FALSE),"")</f>
        <v>1717</v>
      </c>
      <c r="H6" s="103">
        <f>IFERROR(VLOOKUP($C6,'CMI เวป CMI'!$C$2:$N90,6,FALSE),"")</f>
        <v>7619</v>
      </c>
      <c r="I6" s="103">
        <f>IFERROR(VLOOKUP($C6,'CMI เวป CMI'!$C$2:$N90,7,FALSE),"")</f>
        <v>56.857999999999997</v>
      </c>
      <c r="J6" s="103">
        <f>IFERROR(VLOOKUP($C6,'CMI เวป CMI'!$C$2:$N90,8,FALSE),"")</f>
        <v>1070.73</v>
      </c>
      <c r="K6" s="104">
        <f>IFERROR(VLOOKUP($C6,'CMI เวป CMI'!$C$2:$N90,9,FALSE),"")</f>
        <v>0.62429999999999997</v>
      </c>
      <c r="L6" s="104">
        <f>IFERROR(VLOOKUP($C6,'CMI เวป CMI'!$C$2:$N90,10,FALSE),"")</f>
        <v>0.18779999999999999</v>
      </c>
      <c r="M6" s="104">
        <f>IFERROR(VLOOKUP($C6,'CMI เวป CMI'!$C$2:$N90,11,FALSE),"")</f>
        <v>5.1196999999999999</v>
      </c>
      <c r="N6" s="73">
        <v>0.6</v>
      </c>
      <c r="O6" s="6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</row>
    <row r="7" spans="1:30">
      <c r="A7" s="64">
        <v>3</v>
      </c>
      <c r="B7" s="65" t="s">
        <v>20</v>
      </c>
      <c r="C7" s="80">
        <v>11105</v>
      </c>
      <c r="D7" s="65" t="s">
        <v>28</v>
      </c>
      <c r="E7" s="102" t="str">
        <f>IFERROR(VLOOKUP($C7,'CMI เวป CMI'!$C$2:$N91,3,FALSE),"")</f>
        <v>F2</v>
      </c>
      <c r="F7" s="102">
        <f>IFERROR(VLOOKUP($C7,'CMI เวป CMI'!$C$2:$N91,4,FALSE),"")</f>
        <v>47</v>
      </c>
      <c r="G7" s="103">
        <f>IFERROR(VLOOKUP($C7,'CMI เวป CMI'!$C$2:$N91,5,FALSE),"")</f>
        <v>2096</v>
      </c>
      <c r="H7" s="103">
        <f>IFERROR(VLOOKUP($C7,'CMI เวป CMI'!$C$2:$N91,6,FALSE),"")</f>
        <v>5265</v>
      </c>
      <c r="I7" s="103">
        <f>IFERROR(VLOOKUP($C7,'CMI เวป CMI'!$C$2:$N91,7,FALSE),"")</f>
        <v>41.033000000000001</v>
      </c>
      <c r="J7" s="103">
        <f>IFERROR(VLOOKUP($C7,'CMI เวป CMI'!$C$2:$N91,8,FALSE),"")</f>
        <v>1055.71</v>
      </c>
      <c r="K7" s="104">
        <f>IFERROR(VLOOKUP($C7,'CMI เวป CMI'!$C$2:$N91,9,FALSE),"")</f>
        <v>0.50370000000000004</v>
      </c>
      <c r="L7" s="104">
        <f>IFERROR(VLOOKUP($C7,'CMI เวป CMI'!$C$2:$N91,10,FALSE),"")</f>
        <v>0.18779999999999999</v>
      </c>
      <c r="M7" s="104">
        <f>IFERROR(VLOOKUP($C7,'CMI เวป CMI'!$C$2:$N91,11,FALSE),"")</f>
        <v>4.1087999999999996</v>
      </c>
      <c r="N7" s="73">
        <v>0.6</v>
      </c>
      <c r="O7" s="6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</row>
    <row r="8" spans="1:30">
      <c r="A8" s="64">
        <v>4</v>
      </c>
      <c r="B8" s="65" t="s">
        <v>20</v>
      </c>
      <c r="C8" s="80">
        <v>11106</v>
      </c>
      <c r="D8" s="65" t="s">
        <v>30</v>
      </c>
      <c r="E8" s="102" t="str">
        <f>IFERROR(VLOOKUP($C8,'CMI เวป CMI'!$C$2:$N92,3,FALSE),"")</f>
        <v>F2</v>
      </c>
      <c r="F8" s="102">
        <f>IFERROR(VLOOKUP($C8,'CMI เวป CMI'!$C$2:$N92,4,FALSE),"")</f>
        <v>43</v>
      </c>
      <c r="G8" s="103">
        <f>IFERROR(VLOOKUP($C8,'CMI เวป CMI'!$C$2:$N92,5,FALSE),"")</f>
        <v>1798</v>
      </c>
      <c r="H8" s="103">
        <f>IFERROR(VLOOKUP($C8,'CMI เวป CMI'!$C$2:$N92,6,FALSE),"")</f>
        <v>4924</v>
      </c>
      <c r="I8" s="103">
        <f>IFERROR(VLOOKUP($C8,'CMI เวป CMI'!$C$2:$N92,7,FALSE),"")</f>
        <v>41.945999999999998</v>
      </c>
      <c r="J8" s="103">
        <f>IFERROR(VLOOKUP($C8,'CMI เวป CMI'!$C$2:$N92,8,FALSE),"")</f>
        <v>1102.3599999999999</v>
      </c>
      <c r="K8" s="104">
        <f>IFERROR(VLOOKUP($C8,'CMI เวป CMI'!$C$2:$N92,9,FALSE),"")</f>
        <v>0.61309999999999998</v>
      </c>
      <c r="L8" s="104">
        <f>IFERROR(VLOOKUP($C8,'CMI เวป CMI'!$C$2:$N92,10,FALSE),"")</f>
        <v>0.18990000000000001</v>
      </c>
      <c r="M8" s="104">
        <f>IFERROR(VLOOKUP($C8,'CMI เวป CMI'!$C$2:$N92,11,FALSE),"")</f>
        <v>4.4184000000000001</v>
      </c>
      <c r="N8" s="73">
        <v>0.6</v>
      </c>
      <c r="O8" s="6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</row>
    <row r="9" spans="1:30">
      <c r="A9" s="64">
        <v>5</v>
      </c>
      <c r="B9" s="65" t="s">
        <v>20</v>
      </c>
      <c r="C9" s="80">
        <v>11107</v>
      </c>
      <c r="D9" s="65" t="s">
        <v>32</v>
      </c>
      <c r="E9" s="102" t="str">
        <f>IFERROR(VLOOKUP($C9,'CMI เวป CMI'!$C$2:$N93,3,FALSE),"")</f>
        <v>F2</v>
      </c>
      <c r="F9" s="102">
        <f>IFERROR(VLOOKUP($C9,'CMI เวป CMI'!$C$2:$N93,4,FALSE),"")</f>
        <v>33</v>
      </c>
      <c r="G9" s="103">
        <f>IFERROR(VLOOKUP($C9,'CMI เวป CMI'!$C$2:$N93,5,FALSE),"")</f>
        <v>1748</v>
      </c>
      <c r="H9" s="103">
        <f>IFERROR(VLOOKUP($C9,'CMI เวป CMI'!$C$2:$N93,6,FALSE),"")</f>
        <v>5299</v>
      </c>
      <c r="I9" s="103">
        <f>IFERROR(VLOOKUP($C9,'CMI เวป CMI'!$C$2:$N93,7,FALSE),"")</f>
        <v>47.933</v>
      </c>
      <c r="J9" s="103">
        <f>IFERROR(VLOOKUP($C9,'CMI เวป CMI'!$C$2:$N93,8,FALSE),"")</f>
        <v>1054.3900000000001</v>
      </c>
      <c r="K9" s="104">
        <f>IFERROR(VLOOKUP($C9,'CMI เวป CMI'!$C$2:$N93,9,FALSE),"")</f>
        <v>0.60319999999999996</v>
      </c>
      <c r="L9" s="104">
        <f>IFERROR(VLOOKUP($C9,'CMI เวป CMI'!$C$2:$N93,10,FALSE),"")</f>
        <v>0.18779999999999999</v>
      </c>
      <c r="M9" s="104">
        <f>IFERROR(VLOOKUP($C9,'CMI เวป CMI'!$C$2:$N93,11,FALSE),"")</f>
        <v>4.5148000000000001</v>
      </c>
      <c r="N9" s="73">
        <v>0.6</v>
      </c>
      <c r="O9" s="6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</row>
    <row r="10" spans="1:30">
      <c r="A10" s="64">
        <v>6</v>
      </c>
      <c r="B10" s="65" t="s">
        <v>20</v>
      </c>
      <c r="C10" s="80">
        <v>11108</v>
      </c>
      <c r="D10" s="65" t="s">
        <v>34</v>
      </c>
      <c r="E10" s="102" t="str">
        <f>IFERROR(VLOOKUP($C10,'CMI เวป CMI'!$C$2:$N94,3,FALSE),"")</f>
        <v>F2</v>
      </c>
      <c r="F10" s="102">
        <f>IFERROR(VLOOKUP($C10,'CMI เวป CMI'!$C$2:$N94,4,FALSE),"")</f>
        <v>39</v>
      </c>
      <c r="G10" s="103">
        <f>IFERROR(VLOOKUP($C10,'CMI เวป CMI'!$C$2:$N94,5,FALSE),"")</f>
        <v>2008</v>
      </c>
      <c r="H10" s="103">
        <f>IFERROR(VLOOKUP($C10,'CMI เวป CMI'!$C$2:$N94,6,FALSE),"")</f>
        <v>4752</v>
      </c>
      <c r="I10" s="103">
        <f>IFERROR(VLOOKUP($C10,'CMI เวป CMI'!$C$2:$N94,7,FALSE),"")</f>
        <v>44.631999999999998</v>
      </c>
      <c r="J10" s="103">
        <f>IFERROR(VLOOKUP($C10,'CMI เวป CMI'!$C$2:$N94,8,FALSE),"")</f>
        <v>1225.79</v>
      </c>
      <c r="K10" s="104">
        <f>IFERROR(VLOOKUP($C10,'CMI เวป CMI'!$C$2:$N94,9,FALSE),"")</f>
        <v>0.61080000000000001</v>
      </c>
      <c r="L10" s="104">
        <f>IFERROR(VLOOKUP($C10,'CMI เวป CMI'!$C$2:$N94,10,FALSE),"")</f>
        <v>0.18779999999999999</v>
      </c>
      <c r="M10" s="104">
        <f>IFERROR(VLOOKUP($C10,'CMI เวป CMI'!$C$2:$N94,11,FALSE),"")</f>
        <v>8.2584</v>
      </c>
      <c r="N10" s="73">
        <v>0.6</v>
      </c>
      <c r="O10" s="6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</row>
    <row r="11" spans="1:30">
      <c r="A11" s="64">
        <v>7</v>
      </c>
      <c r="B11" s="65" t="s">
        <v>20</v>
      </c>
      <c r="C11" s="80">
        <v>11109</v>
      </c>
      <c r="D11" s="65" t="s">
        <v>36</v>
      </c>
      <c r="E11" s="102" t="str">
        <f>IFERROR(VLOOKUP($C11,'CMI เวป CMI'!$C$2:$N95,3,FALSE),"")</f>
        <v>F2</v>
      </c>
      <c r="F11" s="102">
        <f>IFERROR(VLOOKUP($C11,'CMI เวป CMI'!$C$2:$N95,4,FALSE),"")</f>
        <v>60</v>
      </c>
      <c r="G11" s="103">
        <f>IFERROR(VLOOKUP($C11,'CMI เวป CMI'!$C$2:$N95,5,FALSE),"")</f>
        <v>3157</v>
      </c>
      <c r="H11" s="103">
        <f>IFERROR(VLOOKUP($C11,'CMI เวป CMI'!$C$2:$N95,6,FALSE),"")</f>
        <v>8961</v>
      </c>
      <c r="I11" s="103">
        <f>IFERROR(VLOOKUP($C11,'CMI เวป CMI'!$C$2:$N95,7,FALSE),"")</f>
        <v>54.707000000000001</v>
      </c>
      <c r="J11" s="103">
        <f>IFERROR(VLOOKUP($C11,'CMI เวป CMI'!$C$2:$N95,8,FALSE),"")</f>
        <v>1844.54</v>
      </c>
      <c r="K11" s="104">
        <f>IFERROR(VLOOKUP($C11,'CMI เวป CMI'!$C$2:$N95,9,FALSE),"")</f>
        <v>0.58430000000000004</v>
      </c>
      <c r="L11" s="104">
        <f>IFERROR(VLOOKUP($C11,'CMI เวป CMI'!$C$2:$N95,10,FALSE),"")</f>
        <v>0.18779999999999999</v>
      </c>
      <c r="M11" s="104">
        <f>IFERROR(VLOOKUP($C11,'CMI เวป CMI'!$C$2:$N95,11,FALSE),"")</f>
        <v>6.81</v>
      </c>
      <c r="N11" s="73">
        <v>0.6</v>
      </c>
      <c r="O11" s="6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</row>
    <row r="12" spans="1:30">
      <c r="A12" s="64">
        <v>8</v>
      </c>
      <c r="B12" s="65" t="s">
        <v>20</v>
      </c>
      <c r="C12" s="80">
        <v>11110</v>
      </c>
      <c r="D12" s="65" t="s">
        <v>38</v>
      </c>
      <c r="E12" s="102" t="str">
        <f>IFERROR(VLOOKUP($C12,'CMI เวป CMI'!$C$2:$N96,3,FALSE),"")</f>
        <v>F1</v>
      </c>
      <c r="F12" s="102">
        <f>IFERROR(VLOOKUP($C12,'CMI เวป CMI'!$C$2:$N96,4,FALSE),"")</f>
        <v>90</v>
      </c>
      <c r="G12" s="103">
        <f>IFERROR(VLOOKUP($C12,'CMI เวป CMI'!$C$2:$N96,5,FALSE),"")</f>
        <v>5355</v>
      </c>
      <c r="H12" s="103">
        <f>IFERROR(VLOOKUP($C12,'CMI เวป CMI'!$C$2:$N96,6,FALSE),"")</f>
        <v>18771</v>
      </c>
      <c r="I12" s="103">
        <f>IFERROR(VLOOKUP($C12,'CMI เวป CMI'!$C$2:$N96,7,FALSE),"")</f>
        <v>68.606999999999999</v>
      </c>
      <c r="J12" s="103">
        <f>IFERROR(VLOOKUP($C12,'CMI เวป CMI'!$C$2:$N96,8,FALSE),"")</f>
        <v>3481.18</v>
      </c>
      <c r="K12" s="104">
        <f>IFERROR(VLOOKUP($C12,'CMI เวป CMI'!$C$2:$N96,9,FALSE),"")</f>
        <v>0.65200000000000002</v>
      </c>
      <c r="L12" s="104">
        <f>IFERROR(VLOOKUP($C12,'CMI เวป CMI'!$C$2:$N96,10,FALSE),"")</f>
        <v>0.18779999999999999</v>
      </c>
      <c r="M12" s="104">
        <f>IFERROR(VLOOKUP($C12,'CMI เวป CMI'!$C$2:$N96,11,FALSE),"")</f>
        <v>6.81</v>
      </c>
      <c r="N12" s="73">
        <v>0.6</v>
      </c>
      <c r="O12" s="6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</row>
    <row r="13" spans="1:30">
      <c r="A13" s="64">
        <v>9</v>
      </c>
      <c r="B13" s="65" t="s">
        <v>20</v>
      </c>
      <c r="C13" s="80">
        <v>11111</v>
      </c>
      <c r="D13" s="65" t="s">
        <v>41</v>
      </c>
      <c r="E13" s="102" t="str">
        <f>IFERROR(VLOOKUP($C13,'CMI เวป CMI'!$C$2:$N97,3,FALSE),"")</f>
        <v>F2</v>
      </c>
      <c r="F13" s="102">
        <f>IFERROR(VLOOKUP($C13,'CMI เวป CMI'!$C$2:$N97,4,FALSE),"")</f>
        <v>36</v>
      </c>
      <c r="G13" s="103">
        <f>IFERROR(VLOOKUP($C13,'CMI เวป CMI'!$C$2:$N97,5,FALSE),"")</f>
        <v>2230</v>
      </c>
      <c r="H13" s="103">
        <f>IFERROR(VLOOKUP($C13,'CMI เวป CMI'!$C$2:$N97,6,FALSE),"")</f>
        <v>6346</v>
      </c>
      <c r="I13" s="103">
        <f>IFERROR(VLOOKUP($C13,'CMI เวป CMI'!$C$2:$N97,7,FALSE),"")</f>
        <v>64.570999999999998</v>
      </c>
      <c r="J13" s="103">
        <f>IFERROR(VLOOKUP($C13,'CMI เวป CMI'!$C$2:$N97,8,FALSE),"")</f>
        <v>1179.3699999999999</v>
      </c>
      <c r="K13" s="104">
        <f>IFERROR(VLOOKUP($C13,'CMI เวป CMI'!$C$2:$N97,9,FALSE),"")</f>
        <v>0.53459999999999996</v>
      </c>
      <c r="L13" s="104">
        <f>IFERROR(VLOOKUP($C13,'CMI เวป CMI'!$C$2:$N97,10,FALSE),"")</f>
        <v>0.18779999999999999</v>
      </c>
      <c r="M13" s="104">
        <f>IFERROR(VLOOKUP($C13,'CMI เวป CMI'!$C$2:$N97,11,FALSE),"")</f>
        <v>4.1553000000000004</v>
      </c>
      <c r="N13" s="73">
        <v>0.6</v>
      </c>
      <c r="O13" s="6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</row>
    <row r="14" spans="1:30">
      <c r="A14" s="64">
        <v>10</v>
      </c>
      <c r="B14" s="65" t="s">
        <v>20</v>
      </c>
      <c r="C14" s="80">
        <v>11112</v>
      </c>
      <c r="D14" s="65" t="s">
        <v>43</v>
      </c>
      <c r="E14" s="102" t="str">
        <f>IFERROR(VLOOKUP($C14,'CMI เวป CMI'!$C$2:$N98,3,FALSE),"")</f>
        <v>F2</v>
      </c>
      <c r="F14" s="102">
        <f>IFERROR(VLOOKUP($C14,'CMI เวป CMI'!$C$2:$N98,4,FALSE),"")</f>
        <v>36</v>
      </c>
      <c r="G14" s="103">
        <f>IFERROR(VLOOKUP($C14,'CMI เวป CMI'!$C$2:$N98,5,FALSE),"")</f>
        <v>3760</v>
      </c>
      <c r="H14" s="103">
        <f>IFERROR(VLOOKUP($C14,'CMI เวป CMI'!$C$2:$N98,6,FALSE),"")</f>
        <v>10071</v>
      </c>
      <c r="I14" s="103">
        <f>IFERROR(VLOOKUP($C14,'CMI เวป CMI'!$C$2:$N98,7,FALSE),"")</f>
        <v>92.022999999999996</v>
      </c>
      <c r="J14" s="103">
        <f>IFERROR(VLOOKUP($C14,'CMI เวป CMI'!$C$2:$N98,8,FALSE),"")</f>
        <v>1923.47</v>
      </c>
      <c r="K14" s="104">
        <f>IFERROR(VLOOKUP($C14,'CMI เวป CMI'!$C$2:$N98,9,FALSE),"")</f>
        <v>0.51160000000000005</v>
      </c>
      <c r="L14" s="104">
        <f>IFERROR(VLOOKUP($C14,'CMI เวป CMI'!$C$2:$N98,10,FALSE),"")</f>
        <v>0.18779999999999999</v>
      </c>
      <c r="M14" s="104">
        <f>IFERROR(VLOOKUP($C14,'CMI เวป CMI'!$C$2:$N98,11,FALSE),"")</f>
        <v>6.81</v>
      </c>
      <c r="N14" s="73">
        <v>0.6</v>
      </c>
      <c r="O14" s="6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</row>
    <row r="15" spans="1:30">
      <c r="A15" s="64">
        <v>11</v>
      </c>
      <c r="B15" s="65" t="s">
        <v>20</v>
      </c>
      <c r="C15" s="80">
        <v>11451</v>
      </c>
      <c r="D15" s="65" t="s">
        <v>45</v>
      </c>
      <c r="E15" s="102" t="str">
        <f>IFERROR(VLOOKUP($C15,'CMI เวป CMI'!$C$2:$N99,3,FALSE),"")</f>
        <v>M2</v>
      </c>
      <c r="F15" s="102">
        <f>IFERROR(VLOOKUP($C15,'CMI เวป CMI'!$C$2:$N99,4,FALSE),"")</f>
        <v>117</v>
      </c>
      <c r="G15" s="103">
        <f>IFERROR(VLOOKUP($C15,'CMI เวป CMI'!$C$2:$N99,5,FALSE),"")</f>
        <v>8054</v>
      </c>
      <c r="H15" s="103">
        <f>IFERROR(VLOOKUP($C15,'CMI เวป CMI'!$C$2:$N99,6,FALSE),"")</f>
        <v>27587</v>
      </c>
      <c r="I15" s="103">
        <f>IFERROR(VLOOKUP($C15,'CMI เวป CMI'!$C$2:$N99,7,FALSE),"")</f>
        <v>77.561000000000007</v>
      </c>
      <c r="J15" s="103">
        <f>IFERROR(VLOOKUP($C15,'CMI เวป CMI'!$C$2:$N99,8,FALSE),"")</f>
        <v>6940.19</v>
      </c>
      <c r="K15" s="104">
        <f>IFERROR(VLOOKUP($C15,'CMI เวป CMI'!$C$2:$N99,9,FALSE),"")</f>
        <v>0.8639</v>
      </c>
      <c r="L15" s="104">
        <f>IFERROR(VLOOKUP($C15,'CMI เวป CMI'!$C$2:$N99,10,FALSE),"")</f>
        <v>0.18779999999999999</v>
      </c>
      <c r="M15" s="104">
        <f>IFERROR(VLOOKUP($C15,'CMI เวป CMI'!$C$2:$N99,11,FALSE),"")</f>
        <v>36.679299999999998</v>
      </c>
      <c r="N15" s="73">
        <v>0.8</v>
      </c>
      <c r="O15" s="6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</row>
    <row r="16" spans="1:30">
      <c r="A16" s="64">
        <v>12</v>
      </c>
      <c r="B16" s="65" t="s">
        <v>20</v>
      </c>
      <c r="C16" s="80">
        <v>40840</v>
      </c>
      <c r="D16" s="65" t="s">
        <v>48</v>
      </c>
      <c r="E16" s="102" t="str">
        <f>IFERROR(VLOOKUP($C16,'CMI เวป CMI'!$C$2:$N100,3,FALSE),"")</f>
        <v>F3</v>
      </c>
      <c r="F16" s="102">
        <f>IFERROR(VLOOKUP($C16,'CMI เวป CMI'!$C$2:$N100,4,FALSE),"")</f>
        <v>25</v>
      </c>
      <c r="G16" s="103">
        <f>IFERROR(VLOOKUP($C16,'CMI เวป CMI'!$C$2:$N100,5,FALSE),"")</f>
        <v>791</v>
      </c>
      <c r="H16" s="103">
        <f>IFERROR(VLOOKUP($C16,'CMI เวป CMI'!$C$2:$N100,6,FALSE),"")</f>
        <v>2109</v>
      </c>
      <c r="I16" s="103">
        <f>IFERROR(VLOOKUP($C16,'CMI เวป CMI'!$C$2:$N100,7,FALSE),"")</f>
        <v>30.901</v>
      </c>
      <c r="J16" s="103">
        <f>IFERROR(VLOOKUP($C16,'CMI เวป CMI'!$C$2:$N100,8,FALSE),"")</f>
        <v>410.94600000000003</v>
      </c>
      <c r="K16" s="104">
        <f>IFERROR(VLOOKUP($C16,'CMI เวป CMI'!$C$2:$N100,9,FALSE),"")</f>
        <v>0.53369999999999995</v>
      </c>
      <c r="L16" s="104">
        <f>IFERROR(VLOOKUP($C16,'CMI เวป CMI'!$C$2:$N100,10,FALSE),"")</f>
        <v>0.18990000000000001</v>
      </c>
      <c r="M16" s="104">
        <f>IFERROR(VLOOKUP($C16,'CMI เวป CMI'!$C$2:$N100,11,FALSE),"")</f>
        <v>4.0448000000000004</v>
      </c>
      <c r="N16" s="73">
        <v>0.6</v>
      </c>
      <c r="O16" s="6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</row>
    <row r="17" spans="1:30">
      <c r="A17" s="64">
        <v>13</v>
      </c>
      <c r="B17" s="65" t="s">
        <v>50</v>
      </c>
      <c r="C17" s="80">
        <v>11040</v>
      </c>
      <c r="D17" s="65" t="s">
        <v>52</v>
      </c>
      <c r="E17" s="102" t="str">
        <f>IFERROR(VLOOKUP($C17,'CMI เวป CMI'!$C$2:$N101,3,FALSE),"")</f>
        <v>S</v>
      </c>
      <c r="F17" s="102">
        <f>IFERROR(VLOOKUP($C17,'CMI เวป CMI'!$C$2:$N101,4,FALSE),"")</f>
        <v>285</v>
      </c>
      <c r="G17" s="103">
        <f>IFERROR(VLOOKUP($C17,'CMI เวป CMI'!$C$2:$N101,5,FALSE),"")</f>
        <v>15960</v>
      </c>
      <c r="H17" s="103">
        <f>IFERROR(VLOOKUP($C17,'CMI เวป CMI'!$C$2:$N101,6,FALSE),"")</f>
        <v>64009</v>
      </c>
      <c r="I17" s="103">
        <f>IFERROR(VLOOKUP($C17,'CMI เวป CMI'!$C$2:$N101,7,FALSE),"")</f>
        <v>73.879000000000005</v>
      </c>
      <c r="J17" s="103">
        <f>IFERROR(VLOOKUP($C17,'CMI เวป CMI'!$C$2:$N101,8,FALSE),"")</f>
        <v>20868.599999999999</v>
      </c>
      <c r="K17" s="104">
        <f>IFERROR(VLOOKUP($C17,'CMI เวป CMI'!$C$2:$N101,9,FALSE),"")</f>
        <v>1.3076000000000001</v>
      </c>
      <c r="L17" s="104">
        <f>IFERROR(VLOOKUP($C17,'CMI เวป CMI'!$C$2:$N101,10,FALSE),"")</f>
        <v>0.18990000000000001</v>
      </c>
      <c r="M17" s="104">
        <f>IFERROR(VLOOKUP($C17,'CMI เวป CMI'!$C$2:$N101,11,FALSE),"")</f>
        <v>36.679299999999998</v>
      </c>
      <c r="N17" s="73">
        <v>1.2</v>
      </c>
      <c r="O17" s="6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</row>
    <row r="18" spans="1:30">
      <c r="A18" s="64">
        <v>14</v>
      </c>
      <c r="B18" s="65" t="s">
        <v>50</v>
      </c>
      <c r="C18" s="80">
        <v>11041</v>
      </c>
      <c r="D18" s="65" t="s">
        <v>54</v>
      </c>
      <c r="E18" s="102" t="str">
        <f>IFERROR(VLOOKUP($C18,'CMI เวป CMI'!$C$2:$N102,3,FALSE),"")</f>
        <v>F2</v>
      </c>
      <c r="F18" s="102">
        <f>IFERROR(VLOOKUP($C18,'CMI เวป CMI'!$C$2:$N102,4,FALSE),"")</f>
        <v>41</v>
      </c>
      <c r="G18" s="103">
        <f>IFERROR(VLOOKUP($C18,'CMI เวป CMI'!$C$2:$N102,5,FALSE),"")</f>
        <v>2619</v>
      </c>
      <c r="H18" s="103">
        <f>IFERROR(VLOOKUP($C18,'CMI เวป CMI'!$C$2:$N102,6,FALSE),"")</f>
        <v>7536</v>
      </c>
      <c r="I18" s="103">
        <f>IFERROR(VLOOKUP($C18,'CMI เวป CMI'!$C$2:$N102,7,FALSE),"")</f>
        <v>60.462000000000003</v>
      </c>
      <c r="J18" s="103">
        <f>IFERROR(VLOOKUP($C18,'CMI เวป CMI'!$C$2:$N102,8,FALSE),"")</f>
        <v>1674.08</v>
      </c>
      <c r="K18" s="104">
        <f>IFERROR(VLOOKUP($C18,'CMI เวป CMI'!$C$2:$N102,9,FALSE),"")</f>
        <v>0.63919999999999999</v>
      </c>
      <c r="L18" s="104">
        <f>IFERROR(VLOOKUP($C18,'CMI เวป CMI'!$C$2:$N102,10,FALSE),"")</f>
        <v>0.18779999999999999</v>
      </c>
      <c r="M18" s="104">
        <f>IFERROR(VLOOKUP($C18,'CMI เวป CMI'!$C$2:$N102,11,FALSE),"")</f>
        <v>4.7511000000000001</v>
      </c>
      <c r="N18" s="73">
        <v>0.6</v>
      </c>
      <c r="O18" s="6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</row>
    <row r="19" spans="1:30">
      <c r="A19" s="64">
        <v>15</v>
      </c>
      <c r="B19" s="65" t="s">
        <v>50</v>
      </c>
      <c r="C19" s="80">
        <v>11043</v>
      </c>
      <c r="D19" s="65" t="s">
        <v>56</v>
      </c>
      <c r="E19" s="102" t="str">
        <f>IFERROR(VLOOKUP($C19,'CMI เวป CMI'!$C$2:$N103,3,FALSE),"")</f>
        <v>F2</v>
      </c>
      <c r="F19" s="102">
        <f>IFERROR(VLOOKUP($C19,'CMI เวป CMI'!$C$2:$N103,4,FALSE),"")</f>
        <v>74</v>
      </c>
      <c r="G19" s="103">
        <f>IFERROR(VLOOKUP($C19,'CMI เวป CMI'!$C$2:$N103,5,FALSE),"")</f>
        <v>3788</v>
      </c>
      <c r="H19" s="103">
        <f>IFERROR(VLOOKUP($C19,'CMI เวป CMI'!$C$2:$N103,6,FALSE),"")</f>
        <v>9866</v>
      </c>
      <c r="I19" s="103">
        <f>IFERROR(VLOOKUP($C19,'CMI เวป CMI'!$C$2:$N103,7,FALSE),"")</f>
        <v>48.837000000000003</v>
      </c>
      <c r="J19" s="103">
        <f>IFERROR(VLOOKUP($C19,'CMI เวป CMI'!$C$2:$N103,8,FALSE),"")</f>
        <v>2202.25</v>
      </c>
      <c r="K19" s="104">
        <f>IFERROR(VLOOKUP($C19,'CMI เวป CMI'!$C$2:$N103,9,FALSE),"")</f>
        <v>0.58140000000000003</v>
      </c>
      <c r="L19" s="104">
        <f>IFERROR(VLOOKUP($C19,'CMI เวป CMI'!$C$2:$N103,10,FALSE),"")</f>
        <v>0.18779999999999999</v>
      </c>
      <c r="M19" s="104">
        <f>IFERROR(VLOOKUP($C19,'CMI เวป CMI'!$C$2:$N103,11,FALSE),"")</f>
        <v>6.5594999999999999</v>
      </c>
      <c r="N19" s="73">
        <v>0.6</v>
      </c>
      <c r="O19" s="6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</row>
    <row r="20" spans="1:30">
      <c r="A20" s="64">
        <v>16</v>
      </c>
      <c r="B20" s="65" t="s">
        <v>50</v>
      </c>
      <c r="C20" s="80">
        <v>11046</v>
      </c>
      <c r="D20" s="65" t="s">
        <v>58</v>
      </c>
      <c r="E20" s="102" t="str">
        <f>IFERROR(VLOOKUP($C20,'CMI เวป CMI'!$C$2:$N104,3,FALSE),"")</f>
        <v>M2</v>
      </c>
      <c r="F20" s="102">
        <f>IFERROR(VLOOKUP($C20,'CMI เวป CMI'!$C$2:$N104,4,FALSE),"")</f>
        <v>116</v>
      </c>
      <c r="G20" s="103">
        <f>IFERROR(VLOOKUP($C20,'CMI เวป CMI'!$C$2:$N104,5,FALSE),"")</f>
        <v>5198</v>
      </c>
      <c r="H20" s="103">
        <f>IFERROR(VLOOKUP($C20,'CMI เวป CMI'!$C$2:$N104,6,FALSE),"")</f>
        <v>20973</v>
      </c>
      <c r="I20" s="103">
        <f>IFERROR(VLOOKUP($C20,'CMI เวป CMI'!$C$2:$N104,7,FALSE),"")</f>
        <v>74.403999999999996</v>
      </c>
      <c r="J20" s="103">
        <f>IFERROR(VLOOKUP($C20,'CMI เวป CMI'!$C$2:$N104,8,FALSE),"")</f>
        <v>4205.63</v>
      </c>
      <c r="K20" s="104">
        <f>IFERROR(VLOOKUP($C20,'CMI เวป CMI'!$C$2:$N104,9,FALSE),"")</f>
        <v>0.84279999999999999</v>
      </c>
      <c r="L20" s="104">
        <f>IFERROR(VLOOKUP($C20,'CMI เวป CMI'!$C$2:$N104,10,FALSE),"")</f>
        <v>0.18779999999999999</v>
      </c>
      <c r="M20" s="104">
        <f>IFERROR(VLOOKUP($C20,'CMI เวป CMI'!$C$2:$N104,11,FALSE),"")</f>
        <v>10.949199999999999</v>
      </c>
      <c r="N20" s="73">
        <v>0.8</v>
      </c>
      <c r="O20" s="6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</row>
    <row r="21" spans="1:30">
      <c r="A21" s="64">
        <v>17</v>
      </c>
      <c r="B21" s="65" t="s">
        <v>50</v>
      </c>
      <c r="C21" s="80">
        <v>11047</v>
      </c>
      <c r="D21" s="65" t="s">
        <v>60</v>
      </c>
      <c r="E21" s="102" t="str">
        <f>IFERROR(VLOOKUP($C21,'CMI เวป CMI'!$C$2:$N105,3,FALSE),"")</f>
        <v>F2</v>
      </c>
      <c r="F21" s="102">
        <f>IFERROR(VLOOKUP($C21,'CMI เวป CMI'!$C$2:$N105,4,FALSE),"")</f>
        <v>37</v>
      </c>
      <c r="G21" s="103">
        <f>IFERROR(VLOOKUP($C21,'CMI เวป CMI'!$C$2:$N105,5,FALSE),"")</f>
        <v>1996</v>
      </c>
      <c r="H21" s="103">
        <f>IFERROR(VLOOKUP($C21,'CMI เวป CMI'!$C$2:$N105,6,FALSE),"")</f>
        <v>5606</v>
      </c>
      <c r="I21" s="103">
        <f>IFERROR(VLOOKUP($C21,'CMI เวป CMI'!$C$2:$N105,7,FALSE),"")</f>
        <v>62.350999999999999</v>
      </c>
      <c r="J21" s="103">
        <f>IFERROR(VLOOKUP($C21,'CMI เวป CMI'!$C$2:$N105,8,FALSE),"")</f>
        <v>1238.05</v>
      </c>
      <c r="K21" s="104">
        <f>IFERROR(VLOOKUP($C21,'CMI เวป CMI'!$C$2:$N105,9,FALSE),"")</f>
        <v>0.62029999999999996</v>
      </c>
      <c r="L21" s="104">
        <f>IFERROR(VLOOKUP($C21,'CMI เวป CMI'!$C$2:$N105,10,FALSE),"")</f>
        <v>0.18779999999999999</v>
      </c>
      <c r="M21" s="104">
        <f>IFERROR(VLOOKUP($C21,'CMI เวป CMI'!$C$2:$N105,11,FALSE),"")</f>
        <v>8.2584</v>
      </c>
      <c r="N21" s="73">
        <v>0.6</v>
      </c>
      <c r="O21" s="6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</row>
    <row r="22" spans="1:30">
      <c r="A22" s="64">
        <v>18</v>
      </c>
      <c r="B22" s="65" t="s">
        <v>50</v>
      </c>
      <c r="C22" s="80">
        <v>11048</v>
      </c>
      <c r="D22" s="65" t="s">
        <v>62</v>
      </c>
      <c r="E22" s="102" t="str">
        <f>IFERROR(VLOOKUP($C22,'CMI เวป CMI'!$C$2:$N106,3,FALSE),"")</f>
        <v>F2</v>
      </c>
      <c r="F22" s="102">
        <f>IFERROR(VLOOKUP($C22,'CMI เวป CMI'!$C$2:$N106,4,FALSE),"")</f>
        <v>58</v>
      </c>
      <c r="G22" s="103">
        <f>IFERROR(VLOOKUP($C22,'CMI เวป CMI'!$C$2:$N106,5,FALSE),"")</f>
        <v>2688</v>
      </c>
      <c r="H22" s="103">
        <f>IFERROR(VLOOKUP($C22,'CMI เวป CMI'!$C$2:$N106,6,FALSE),"")</f>
        <v>7477</v>
      </c>
      <c r="I22" s="103">
        <f>IFERROR(VLOOKUP($C22,'CMI เวป CMI'!$C$2:$N106,7,FALSE),"")</f>
        <v>42.405999999999999</v>
      </c>
      <c r="J22" s="103">
        <f>IFERROR(VLOOKUP($C22,'CMI เวป CMI'!$C$2:$N106,8,FALSE),"")</f>
        <v>1927.37</v>
      </c>
      <c r="K22" s="104">
        <f>IFERROR(VLOOKUP($C22,'CMI เวป CMI'!$C$2:$N106,9,FALSE),"")</f>
        <v>0.71699999999999997</v>
      </c>
      <c r="L22" s="104">
        <f>IFERROR(VLOOKUP($C22,'CMI เวป CMI'!$C$2:$N106,10,FALSE),"")</f>
        <v>0.18779999999999999</v>
      </c>
      <c r="M22" s="104">
        <f>IFERROR(VLOOKUP($C22,'CMI เวป CMI'!$C$2:$N106,11,FALSE),"")</f>
        <v>6.81</v>
      </c>
      <c r="N22" s="73">
        <v>0.6</v>
      </c>
      <c r="O22" s="6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</row>
    <row r="23" spans="1:30">
      <c r="A23" s="64">
        <v>19</v>
      </c>
      <c r="B23" s="65" t="s">
        <v>50</v>
      </c>
      <c r="C23" s="80">
        <v>11049</v>
      </c>
      <c r="D23" s="65" t="s">
        <v>64</v>
      </c>
      <c r="E23" s="102" t="str">
        <f>IFERROR(VLOOKUP($C23,'CMI เวป CMI'!$C$2:$N107,3,FALSE),"")</f>
        <v>F2</v>
      </c>
      <c r="F23" s="102">
        <f>IFERROR(VLOOKUP($C23,'CMI เวป CMI'!$C$2:$N107,4,FALSE),"")</f>
        <v>38</v>
      </c>
      <c r="G23" s="103">
        <f>IFERROR(VLOOKUP($C23,'CMI เวป CMI'!$C$2:$N107,5,FALSE),"")</f>
        <v>2270</v>
      </c>
      <c r="H23" s="103">
        <f>IFERROR(VLOOKUP($C23,'CMI เวป CMI'!$C$2:$N107,6,FALSE),"")</f>
        <v>6767</v>
      </c>
      <c r="I23" s="103">
        <f>IFERROR(VLOOKUP($C23,'CMI เวป CMI'!$C$2:$N107,7,FALSE),"")</f>
        <v>58.579000000000001</v>
      </c>
      <c r="J23" s="103">
        <f>IFERROR(VLOOKUP($C23,'CMI เวป CMI'!$C$2:$N107,8,FALSE),"")</f>
        <v>1437.48</v>
      </c>
      <c r="K23" s="104">
        <f>IFERROR(VLOOKUP($C23,'CMI เวป CMI'!$C$2:$N107,9,FALSE),"")</f>
        <v>0.63329999999999997</v>
      </c>
      <c r="L23" s="104">
        <f>IFERROR(VLOOKUP($C23,'CMI เวป CMI'!$C$2:$N107,10,FALSE),"")</f>
        <v>0.18779999999999999</v>
      </c>
      <c r="M23" s="104">
        <f>IFERROR(VLOOKUP($C23,'CMI เวป CMI'!$C$2:$N107,11,FALSE),"")</f>
        <v>8.2584</v>
      </c>
      <c r="N23" s="73">
        <v>0.6</v>
      </c>
      <c r="O23" s="6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</row>
    <row r="24" spans="1:30">
      <c r="A24" s="64">
        <v>20</v>
      </c>
      <c r="B24" s="65" t="s">
        <v>50</v>
      </c>
      <c r="C24" s="80">
        <v>11050</v>
      </c>
      <c r="D24" s="65" t="s">
        <v>66</v>
      </c>
      <c r="E24" s="102" t="str">
        <f>IFERROR(VLOOKUP($C24,'CMI เวป CMI'!$C$2:$N108,3,FALSE),"")</f>
        <v>F3</v>
      </c>
      <c r="F24" s="102">
        <f>IFERROR(VLOOKUP($C24,'CMI เวป CMI'!$C$2:$N108,4,FALSE),"")</f>
        <v>32</v>
      </c>
      <c r="G24" s="103">
        <f>IFERROR(VLOOKUP($C24,'CMI เวป CMI'!$C$2:$N108,5,FALSE),"")</f>
        <v>1003</v>
      </c>
      <c r="H24" s="103">
        <f>IFERROR(VLOOKUP($C24,'CMI เวป CMI'!$C$2:$N108,6,FALSE),"")</f>
        <v>2291</v>
      </c>
      <c r="I24" s="103">
        <f>IFERROR(VLOOKUP($C24,'CMI เวป CMI'!$C$2:$N108,7,FALSE),"")</f>
        <v>29.462</v>
      </c>
      <c r="J24" s="103">
        <f>IFERROR(VLOOKUP($C24,'CMI เวป CMI'!$C$2:$N108,8,FALSE),"")</f>
        <v>566.38499999999999</v>
      </c>
      <c r="K24" s="104">
        <f>IFERROR(VLOOKUP($C24,'CMI เวป CMI'!$C$2:$N108,9,FALSE),"")</f>
        <v>0.57740000000000002</v>
      </c>
      <c r="L24" s="104">
        <f>IFERROR(VLOOKUP($C24,'CMI เวป CMI'!$C$2:$N108,10,FALSE),"")</f>
        <v>0.18990000000000001</v>
      </c>
      <c r="M24" s="104">
        <f>IFERROR(VLOOKUP($C24,'CMI เวป CMI'!$C$2:$N108,11,FALSE),"")</f>
        <v>5.6473000000000004</v>
      </c>
      <c r="N24" s="73">
        <v>0.6</v>
      </c>
      <c r="O24" s="6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</row>
    <row r="25" spans="1:30">
      <c r="A25" s="66">
        <v>21</v>
      </c>
      <c r="B25" s="65" t="s">
        <v>67</v>
      </c>
      <c r="C25" s="80">
        <v>10705</v>
      </c>
      <c r="D25" s="65" t="s">
        <v>69</v>
      </c>
      <c r="E25" s="102" t="str">
        <f>IFERROR(VLOOKUP($C25,'CMI เวป CMI'!$C$2:$N109,3,FALSE),"")</f>
        <v>S</v>
      </c>
      <c r="F25" s="102">
        <f>IFERROR(VLOOKUP($C25,'CMI เวป CMI'!$C$2:$N109,4,FALSE),"")</f>
        <v>541</v>
      </c>
      <c r="G25" s="103">
        <f>IFERROR(VLOOKUP($C25,'CMI เวป CMI'!$C$2:$N109,5,FALSE),"")</f>
        <v>31966</v>
      </c>
      <c r="H25" s="103">
        <f>IFERROR(VLOOKUP($C25,'CMI เวป CMI'!$C$2:$N109,6,FALSE),"")</f>
        <v>133890</v>
      </c>
      <c r="I25" s="103">
        <f>IFERROR(VLOOKUP($C25,'CMI เวป CMI'!$C$2:$N109,7,FALSE),"")</f>
        <v>81.41</v>
      </c>
      <c r="J25" s="103">
        <f>IFERROR(VLOOKUP($C25,'CMI เวป CMI'!$C$2:$N109,8,FALSE),"")</f>
        <v>49102.9</v>
      </c>
      <c r="K25" s="104">
        <f>IFERROR(VLOOKUP($C25,'CMI เวป CMI'!$C$2:$N109,9,FALSE),"")</f>
        <v>1.5368999999999999</v>
      </c>
      <c r="L25" s="104">
        <f>IFERROR(VLOOKUP($C25,'CMI เวป CMI'!$C$2:$N109,10,FALSE),"")</f>
        <v>0.18990000000000001</v>
      </c>
      <c r="M25" s="104">
        <f>IFERROR(VLOOKUP($C25,'CMI เวป CMI'!$C$2:$N109,11,FALSE),"")</f>
        <v>36.679299999999998</v>
      </c>
      <c r="N25" s="73">
        <v>1.2</v>
      </c>
      <c r="O25" s="6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</row>
    <row r="26" spans="1:30">
      <c r="A26" s="66">
        <v>22</v>
      </c>
      <c r="B26" s="65" t="s">
        <v>67</v>
      </c>
      <c r="C26" s="80">
        <v>11030</v>
      </c>
      <c r="D26" s="65" t="s">
        <v>71</v>
      </c>
      <c r="E26" s="102" t="str">
        <f>IFERROR(VLOOKUP($C26,'CMI เวป CMI'!$C$2:$N110,3,FALSE),"")</f>
        <v>F2</v>
      </c>
      <c r="F26" s="102">
        <f>IFERROR(VLOOKUP($C26,'CMI เวป CMI'!$C$2:$N110,4,FALSE),"")</f>
        <v>52</v>
      </c>
      <c r="G26" s="103">
        <f>IFERROR(VLOOKUP($C26,'CMI เวป CMI'!$C$2:$N110,5,FALSE),"")</f>
        <v>2783</v>
      </c>
      <c r="H26" s="103">
        <f>IFERROR(VLOOKUP($C26,'CMI เวป CMI'!$C$2:$N110,6,FALSE),"")</f>
        <v>10150</v>
      </c>
      <c r="I26" s="103">
        <f>IFERROR(VLOOKUP($C26,'CMI เวป CMI'!$C$2:$N110,7,FALSE),"")</f>
        <v>58.265999999999998</v>
      </c>
      <c r="J26" s="103">
        <f>IFERROR(VLOOKUP($C26,'CMI เวป CMI'!$C$2:$N110,8,FALSE),"")</f>
        <v>1690.3</v>
      </c>
      <c r="K26" s="104">
        <f>IFERROR(VLOOKUP($C26,'CMI เวป CMI'!$C$2:$N110,9,FALSE),"")</f>
        <v>0.60740000000000005</v>
      </c>
      <c r="L26" s="104">
        <f>IFERROR(VLOOKUP($C26,'CMI เวป CMI'!$C$2:$N110,10,FALSE),"")</f>
        <v>0.18779999999999999</v>
      </c>
      <c r="M26" s="104">
        <f>IFERROR(VLOOKUP($C26,'CMI เวป CMI'!$C$2:$N110,11,FALSE),"")</f>
        <v>5.8876999999999997</v>
      </c>
      <c r="N26" s="73">
        <v>0.6</v>
      </c>
      <c r="O26" s="6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</row>
    <row r="27" spans="1:30">
      <c r="A27" s="66">
        <v>23</v>
      </c>
      <c r="B27" s="67" t="s">
        <v>67</v>
      </c>
      <c r="C27" s="81">
        <v>11031</v>
      </c>
      <c r="D27" s="67" t="s">
        <v>73</v>
      </c>
      <c r="E27" s="102" t="str">
        <f>IFERROR(VLOOKUP($C27,'CMI เวป CMI'!$C$2:$N111,3,FALSE),"")</f>
        <v>F2</v>
      </c>
      <c r="F27" s="102">
        <f>IFERROR(VLOOKUP($C27,'CMI เวป CMI'!$C$2:$N111,4,FALSE),"")</f>
        <v>73</v>
      </c>
      <c r="G27" s="103">
        <f>IFERROR(VLOOKUP($C27,'CMI เวป CMI'!$C$2:$N111,5,FALSE),"")</f>
        <v>4045</v>
      </c>
      <c r="H27" s="103">
        <f>IFERROR(VLOOKUP($C27,'CMI เวป CMI'!$C$2:$N111,6,FALSE),"")</f>
        <v>11706</v>
      </c>
      <c r="I27" s="103">
        <f>IFERROR(VLOOKUP($C27,'CMI เวป CMI'!$C$2:$N111,7,FALSE),"")</f>
        <v>52.749000000000002</v>
      </c>
      <c r="J27" s="103">
        <f>IFERROR(VLOOKUP($C27,'CMI เวป CMI'!$C$2:$N111,8,FALSE),"")</f>
        <v>2375.23</v>
      </c>
      <c r="K27" s="104">
        <f>IFERROR(VLOOKUP($C27,'CMI เวป CMI'!$C$2:$N111,9,FALSE),"")</f>
        <v>0.5887</v>
      </c>
      <c r="L27" s="104">
        <f>IFERROR(VLOOKUP($C27,'CMI เวป CMI'!$C$2:$N111,10,FALSE),"")</f>
        <v>0.18779999999999999</v>
      </c>
      <c r="M27" s="104">
        <f>IFERROR(VLOOKUP($C27,'CMI เวป CMI'!$C$2:$N111,11,FALSE),"")</f>
        <v>5.1196999999999999</v>
      </c>
      <c r="N27" s="74">
        <v>0.6</v>
      </c>
      <c r="O27" s="6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</row>
    <row r="28" spans="1:30">
      <c r="A28" s="66">
        <v>24</v>
      </c>
      <c r="B28" s="65" t="s">
        <v>67</v>
      </c>
      <c r="C28" s="80">
        <v>11032</v>
      </c>
      <c r="D28" s="65" t="s">
        <v>75</v>
      </c>
      <c r="E28" s="102" t="str">
        <f>IFERROR(VLOOKUP($C28,'CMI เวป CMI'!$C$2:$N112,3,FALSE),"")</f>
        <v>F2</v>
      </c>
      <c r="F28" s="102">
        <f>IFERROR(VLOOKUP($C28,'CMI เวป CMI'!$C$2:$N112,4,FALSE),"")</f>
        <v>33</v>
      </c>
      <c r="G28" s="103">
        <f>IFERROR(VLOOKUP($C28,'CMI เวป CMI'!$C$2:$N112,5,FALSE),"")</f>
        <v>3279</v>
      </c>
      <c r="H28" s="103">
        <f>IFERROR(VLOOKUP($C28,'CMI เวป CMI'!$C$2:$N112,6,FALSE),"")</f>
        <v>9378</v>
      </c>
      <c r="I28" s="103">
        <f>IFERROR(VLOOKUP($C28,'CMI เวป CMI'!$C$2:$N112,7,FALSE),"")</f>
        <v>93.480999999999995</v>
      </c>
      <c r="J28" s="103">
        <f>IFERROR(VLOOKUP($C28,'CMI เวป CMI'!$C$2:$N112,8,FALSE),"")</f>
        <v>2036.63</v>
      </c>
      <c r="K28" s="104">
        <f>IFERROR(VLOOKUP($C28,'CMI เวป CMI'!$C$2:$N112,9,FALSE),"")</f>
        <v>0.62109999999999999</v>
      </c>
      <c r="L28" s="104">
        <f>IFERROR(VLOOKUP($C28,'CMI เวป CMI'!$C$2:$N112,10,FALSE),"")</f>
        <v>0.18779999999999999</v>
      </c>
      <c r="M28" s="104">
        <f>IFERROR(VLOOKUP($C28,'CMI เวป CMI'!$C$2:$N112,11,FALSE),"")</f>
        <v>6.9047999999999998</v>
      </c>
      <c r="N28" s="74">
        <v>0.6</v>
      </c>
      <c r="O28" s="6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</row>
    <row r="29" spans="1:30">
      <c r="A29" s="66">
        <v>25</v>
      </c>
      <c r="B29" s="65" t="s">
        <v>67</v>
      </c>
      <c r="C29" s="80">
        <v>11033</v>
      </c>
      <c r="D29" s="65" t="s">
        <v>77</v>
      </c>
      <c r="E29" s="102" t="str">
        <f>IFERROR(VLOOKUP($C29,'CMI เวป CMI'!$C$2:$N113,3,FALSE),"")</f>
        <v>F3</v>
      </c>
      <c r="F29" s="102">
        <f>IFERROR(VLOOKUP($C29,'CMI เวป CMI'!$C$2:$N113,4,FALSE),"")</f>
        <v>30</v>
      </c>
      <c r="G29" s="103">
        <f>IFERROR(VLOOKUP($C29,'CMI เวป CMI'!$C$2:$N113,5,FALSE),"")</f>
        <v>1000</v>
      </c>
      <c r="H29" s="103">
        <f>IFERROR(VLOOKUP($C29,'CMI เวป CMI'!$C$2:$N113,6,FALSE),"")</f>
        <v>2559</v>
      </c>
      <c r="I29" s="103">
        <f>IFERROR(VLOOKUP($C29,'CMI เวป CMI'!$C$2:$N113,7,FALSE),"")</f>
        <v>28.059000000000001</v>
      </c>
      <c r="J29" s="103">
        <f>IFERROR(VLOOKUP($C29,'CMI เวป CMI'!$C$2:$N113,8,FALSE),"")</f>
        <v>617.07000000000005</v>
      </c>
      <c r="K29" s="104">
        <f>IFERROR(VLOOKUP($C29,'CMI เวป CMI'!$C$2:$N113,9,FALSE),"")</f>
        <v>0.61709999999999998</v>
      </c>
      <c r="L29" s="104">
        <f>IFERROR(VLOOKUP($C29,'CMI เวป CMI'!$C$2:$N113,10,FALSE),"")</f>
        <v>0.18990000000000001</v>
      </c>
      <c r="M29" s="104">
        <f>IFERROR(VLOOKUP($C29,'CMI เวป CMI'!$C$2:$N113,11,FALSE),"")</f>
        <v>4.1675000000000004</v>
      </c>
      <c r="N29" s="74">
        <v>0.6</v>
      </c>
      <c r="O29" s="6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</row>
    <row r="30" spans="1:30">
      <c r="A30" s="66">
        <v>26</v>
      </c>
      <c r="B30" s="65" t="s">
        <v>67</v>
      </c>
      <c r="C30" s="80">
        <v>11034</v>
      </c>
      <c r="D30" s="65" t="s">
        <v>79</v>
      </c>
      <c r="E30" s="102" t="str">
        <f>IFERROR(VLOOKUP($C30,'CMI เวป CMI'!$C$2:$N114,3,FALSE),"")</f>
        <v>F2</v>
      </c>
      <c r="F30" s="102">
        <f>IFERROR(VLOOKUP($C30,'CMI เวป CMI'!$C$2:$N114,4,FALSE),"")</f>
        <v>32</v>
      </c>
      <c r="G30" s="103">
        <f>IFERROR(VLOOKUP($C30,'CMI เวป CMI'!$C$2:$N114,5,FALSE),"")</f>
        <v>1809</v>
      </c>
      <c r="H30" s="103">
        <f>IFERROR(VLOOKUP($C30,'CMI เวป CMI'!$C$2:$N114,6,FALSE),"")</f>
        <v>4499</v>
      </c>
      <c r="I30" s="103">
        <f>IFERROR(VLOOKUP($C30,'CMI เวป CMI'!$C$2:$N114,7,FALSE),"")</f>
        <v>57.857999999999997</v>
      </c>
      <c r="J30" s="103">
        <f>IFERROR(VLOOKUP($C30,'CMI เวป CMI'!$C$2:$N114,8,FALSE),"")</f>
        <v>1107.3599999999999</v>
      </c>
      <c r="K30" s="104">
        <f>IFERROR(VLOOKUP($C30,'CMI เวป CMI'!$C$2:$N114,9,FALSE),"")</f>
        <v>0.61209999999999998</v>
      </c>
      <c r="L30" s="104">
        <f>IFERROR(VLOOKUP($C30,'CMI เวป CMI'!$C$2:$N114,10,FALSE),"")</f>
        <v>0.19550000000000001</v>
      </c>
      <c r="M30" s="104">
        <f>IFERROR(VLOOKUP($C30,'CMI เวป CMI'!$C$2:$N114,11,FALSE),"")</f>
        <v>6.024</v>
      </c>
      <c r="N30" s="74">
        <v>0.6</v>
      </c>
      <c r="O30" s="6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</row>
    <row r="31" spans="1:30">
      <c r="A31" s="66">
        <v>27</v>
      </c>
      <c r="B31" s="65" t="s">
        <v>67</v>
      </c>
      <c r="C31" s="80">
        <v>11035</v>
      </c>
      <c r="D31" s="65" t="s">
        <v>81</v>
      </c>
      <c r="E31" s="102" t="str">
        <f>IFERROR(VLOOKUP($C31,'CMI เวป CMI'!$C$2:$N115,3,FALSE),"")</f>
        <v>F2</v>
      </c>
      <c r="F31" s="102">
        <f>IFERROR(VLOOKUP($C31,'CMI เวป CMI'!$C$2:$N115,4,FALSE),"")</f>
        <v>50</v>
      </c>
      <c r="G31" s="103">
        <f>IFERROR(VLOOKUP($C31,'CMI เวป CMI'!$C$2:$N115,5,FALSE),"")</f>
        <v>2105</v>
      </c>
      <c r="H31" s="103">
        <f>IFERROR(VLOOKUP($C31,'CMI เวป CMI'!$C$2:$N115,6,FALSE),"")</f>
        <v>7264</v>
      </c>
      <c r="I31" s="103">
        <f>IFERROR(VLOOKUP($C31,'CMI เวป CMI'!$C$2:$N115,7,FALSE),"")</f>
        <v>47.789000000000001</v>
      </c>
      <c r="J31" s="103">
        <f>IFERROR(VLOOKUP($C31,'CMI เวป CMI'!$C$2:$N115,8,FALSE),"")</f>
        <v>1345.28</v>
      </c>
      <c r="K31" s="104">
        <f>IFERROR(VLOOKUP($C31,'CMI เวป CMI'!$C$2:$N115,9,FALSE),"")</f>
        <v>0.63939999999999997</v>
      </c>
      <c r="L31" s="104">
        <f>IFERROR(VLOOKUP($C31,'CMI เวป CMI'!$C$2:$N115,10,FALSE),"")</f>
        <v>0.18990000000000001</v>
      </c>
      <c r="M31" s="104">
        <f>IFERROR(VLOOKUP($C31,'CMI เวป CMI'!$C$2:$N115,11,FALSE),"")</f>
        <v>7.3738000000000001</v>
      </c>
      <c r="N31" s="74">
        <v>0.6</v>
      </c>
      <c r="O31" s="6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</row>
    <row r="32" spans="1:30">
      <c r="A32" s="66">
        <v>28</v>
      </c>
      <c r="B32" s="65" t="s">
        <v>67</v>
      </c>
      <c r="C32" s="80">
        <v>11036</v>
      </c>
      <c r="D32" s="65" t="s">
        <v>83</v>
      </c>
      <c r="E32" s="102" t="str">
        <f>IFERROR(VLOOKUP($C32,'CMI เวป CMI'!$C$2:$N116,3,FALSE),"")</f>
        <v>M2</v>
      </c>
      <c r="F32" s="102">
        <f>IFERROR(VLOOKUP($C32,'CMI เวป CMI'!$C$2:$N116,4,FALSE),"")</f>
        <v>113</v>
      </c>
      <c r="G32" s="103">
        <f>IFERROR(VLOOKUP($C32,'CMI เวป CMI'!$C$2:$N116,5,FALSE),"")</f>
        <v>5705</v>
      </c>
      <c r="H32" s="103">
        <f>IFERROR(VLOOKUP($C32,'CMI เวป CMI'!$C$2:$N116,6,FALSE),"")</f>
        <v>16770</v>
      </c>
      <c r="I32" s="103">
        <f>IFERROR(VLOOKUP($C32,'CMI เวป CMI'!$C$2:$N116,7,FALSE),"")</f>
        <v>61.073</v>
      </c>
      <c r="J32" s="103">
        <f>IFERROR(VLOOKUP($C32,'CMI เวป CMI'!$C$2:$N116,8,FALSE),"")</f>
        <v>4142.67</v>
      </c>
      <c r="K32" s="104">
        <f>IFERROR(VLOOKUP($C32,'CMI เวป CMI'!$C$2:$N116,9,FALSE),"")</f>
        <v>0.72609999999999997</v>
      </c>
      <c r="L32" s="104">
        <f>IFERROR(VLOOKUP($C32,'CMI เวป CMI'!$C$2:$N116,10,FALSE),"")</f>
        <v>0.18779999999999999</v>
      </c>
      <c r="M32" s="104">
        <f>IFERROR(VLOOKUP($C32,'CMI เวป CMI'!$C$2:$N116,11,FALSE),"")</f>
        <v>8.7744999999999997</v>
      </c>
      <c r="N32" s="74">
        <v>0.8</v>
      </c>
      <c r="O32" s="6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</row>
    <row r="33" spans="1:30">
      <c r="A33" s="66">
        <v>29</v>
      </c>
      <c r="B33" s="65" t="s">
        <v>67</v>
      </c>
      <c r="C33" s="80">
        <v>11037</v>
      </c>
      <c r="D33" s="65" t="s">
        <v>85</v>
      </c>
      <c r="E33" s="102" t="str">
        <f>IFERROR(VLOOKUP($C33,'CMI เวป CMI'!$C$2:$N117,3,FALSE),"")</f>
        <v>F2</v>
      </c>
      <c r="F33" s="102">
        <f>IFERROR(VLOOKUP($C33,'CMI เวป CMI'!$C$2:$N117,4,FALSE),"")</f>
        <v>50</v>
      </c>
      <c r="G33" s="103">
        <f>IFERROR(VLOOKUP($C33,'CMI เวป CMI'!$C$2:$N117,5,FALSE),"")</f>
        <v>2602</v>
      </c>
      <c r="H33" s="103">
        <f>IFERROR(VLOOKUP($C33,'CMI เวป CMI'!$C$2:$N117,6,FALSE),"")</f>
        <v>7231</v>
      </c>
      <c r="I33" s="103">
        <f>IFERROR(VLOOKUP($C33,'CMI เวป CMI'!$C$2:$N117,7,FALSE),"")</f>
        <v>59.514000000000003</v>
      </c>
      <c r="J33" s="103">
        <f>IFERROR(VLOOKUP($C33,'CMI เวป CMI'!$C$2:$N117,8,FALSE),"")</f>
        <v>1301.8900000000001</v>
      </c>
      <c r="K33" s="104">
        <f>IFERROR(VLOOKUP($C33,'CMI เวป CMI'!$C$2:$N117,9,FALSE),"")</f>
        <v>0.50070000000000003</v>
      </c>
      <c r="L33" s="104">
        <f>IFERROR(VLOOKUP($C33,'CMI เวป CMI'!$C$2:$N117,10,FALSE),"")</f>
        <v>0.18779999999999999</v>
      </c>
      <c r="M33" s="104">
        <f>IFERROR(VLOOKUP($C33,'CMI เวป CMI'!$C$2:$N117,11,FALSE),"")</f>
        <v>2.8300999999999998</v>
      </c>
      <c r="N33" s="74">
        <v>0.6</v>
      </c>
      <c r="O33" s="6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</row>
    <row r="34" spans="1:30">
      <c r="A34" s="66">
        <v>30</v>
      </c>
      <c r="B34" s="65" t="s">
        <v>67</v>
      </c>
      <c r="C34" s="80">
        <v>11038</v>
      </c>
      <c r="D34" s="65" t="s">
        <v>87</v>
      </c>
      <c r="E34" s="102" t="str">
        <f>IFERROR(VLOOKUP($C34,'CMI เวป CMI'!$C$2:$N118,3,FALSE),"")</f>
        <v>F2</v>
      </c>
      <c r="F34" s="102">
        <f>IFERROR(VLOOKUP($C34,'CMI เวป CMI'!$C$2:$N118,4,FALSE),"")</f>
        <v>36</v>
      </c>
      <c r="G34" s="103">
        <f>IFERROR(VLOOKUP($C34,'CMI เวป CMI'!$C$2:$N118,5,FALSE),"")</f>
        <v>2469</v>
      </c>
      <c r="H34" s="103">
        <f>IFERROR(VLOOKUP($C34,'CMI เวป CMI'!$C$2:$N118,6,FALSE),"")</f>
        <v>6901</v>
      </c>
      <c r="I34" s="103">
        <f>IFERROR(VLOOKUP($C34,'CMI เวป CMI'!$C$2:$N118,7,FALSE),"")</f>
        <v>70.218000000000004</v>
      </c>
      <c r="J34" s="103">
        <f>IFERROR(VLOOKUP($C34,'CMI เวป CMI'!$C$2:$N118,8,FALSE),"")</f>
        <v>1550.89</v>
      </c>
      <c r="K34" s="104">
        <f>IFERROR(VLOOKUP($C34,'CMI เวป CMI'!$C$2:$N118,9,FALSE),"")</f>
        <v>0.62919999999999998</v>
      </c>
      <c r="L34" s="104">
        <f>IFERROR(VLOOKUP($C34,'CMI เวป CMI'!$C$2:$N118,10,FALSE),"")</f>
        <v>0.18779999999999999</v>
      </c>
      <c r="M34" s="104">
        <f>IFERROR(VLOOKUP($C34,'CMI เวป CMI'!$C$2:$N118,11,FALSE),"")</f>
        <v>6.5810000000000004</v>
      </c>
      <c r="N34" s="74">
        <v>0.6</v>
      </c>
      <c r="O34" s="6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</row>
    <row r="35" spans="1:30">
      <c r="A35" s="66">
        <v>31</v>
      </c>
      <c r="B35" s="65" t="s">
        <v>67</v>
      </c>
      <c r="C35" s="80">
        <v>11039</v>
      </c>
      <c r="D35" s="65" t="s">
        <v>89</v>
      </c>
      <c r="E35" s="102" t="str">
        <f>IFERROR(VLOOKUP($C35,'CMI เวป CMI'!$C$2:$N119,3,FALSE),"")</f>
        <v>F2</v>
      </c>
      <c r="F35" s="102">
        <f>IFERROR(VLOOKUP($C35,'CMI เวป CMI'!$C$2:$N119,4,FALSE),"")</f>
        <v>49</v>
      </c>
      <c r="G35" s="103">
        <f>IFERROR(VLOOKUP($C35,'CMI เวป CMI'!$C$2:$N119,5,FALSE),"")</f>
        <v>4354</v>
      </c>
      <c r="H35" s="103">
        <f>IFERROR(VLOOKUP($C35,'CMI เวป CMI'!$C$2:$N119,6,FALSE),"")</f>
        <v>14497</v>
      </c>
      <c r="I35" s="103">
        <f>IFERROR(VLOOKUP($C35,'CMI เวป CMI'!$C$2:$N119,7,FALSE),"")</f>
        <v>88.316000000000003</v>
      </c>
      <c r="J35" s="103">
        <f>IFERROR(VLOOKUP($C35,'CMI เวป CMI'!$C$2:$N119,8,FALSE),"")</f>
        <v>2615.21</v>
      </c>
      <c r="K35" s="104">
        <f>IFERROR(VLOOKUP($C35,'CMI เวป CMI'!$C$2:$N119,9,FALSE),"")</f>
        <v>0.60060000000000002</v>
      </c>
      <c r="L35" s="104">
        <f>IFERROR(VLOOKUP($C35,'CMI เวป CMI'!$C$2:$N119,10,FALSE),"")</f>
        <v>0.18779999999999999</v>
      </c>
      <c r="M35" s="104">
        <f>IFERROR(VLOOKUP($C35,'CMI เวป CMI'!$C$2:$N119,11,FALSE),"")</f>
        <v>7.0213000000000001</v>
      </c>
      <c r="N35" s="74">
        <v>0.6</v>
      </c>
      <c r="O35" s="6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</row>
    <row r="36" spans="1:30">
      <c r="A36" s="66">
        <v>32</v>
      </c>
      <c r="B36" s="65" t="s">
        <v>67</v>
      </c>
      <c r="C36" s="80">
        <v>11447</v>
      </c>
      <c r="D36" s="65" t="s">
        <v>91</v>
      </c>
      <c r="E36" s="102" t="str">
        <f>IFERROR(VLOOKUP($C36,'CMI เวป CMI'!$C$2:$N120,3,FALSE),"")</f>
        <v>M2</v>
      </c>
      <c r="F36" s="102">
        <f>IFERROR(VLOOKUP($C36,'CMI เวป CMI'!$C$2:$N120,4,FALSE),"")</f>
        <v>60</v>
      </c>
      <c r="G36" s="103">
        <f>IFERROR(VLOOKUP($C36,'CMI เวป CMI'!$C$2:$N120,5,FALSE),"")</f>
        <v>3775</v>
      </c>
      <c r="H36" s="103">
        <f>IFERROR(VLOOKUP($C36,'CMI เวป CMI'!$C$2:$N120,6,FALSE),"")</f>
        <v>11849</v>
      </c>
      <c r="I36" s="103">
        <f>IFERROR(VLOOKUP($C36,'CMI เวป CMI'!$C$2:$N120,7,FALSE),"")</f>
        <v>64.962000000000003</v>
      </c>
      <c r="J36" s="103">
        <f>IFERROR(VLOOKUP($C36,'CMI เวป CMI'!$C$2:$N120,8,FALSE),"")</f>
        <v>2694.97</v>
      </c>
      <c r="K36" s="104">
        <f>IFERROR(VLOOKUP($C36,'CMI เวป CMI'!$C$2:$N120,9,FALSE),"")</f>
        <v>0.71389999999999998</v>
      </c>
      <c r="L36" s="104">
        <f>IFERROR(VLOOKUP($C36,'CMI เวป CMI'!$C$2:$N120,10,FALSE),"")</f>
        <v>0.18990000000000001</v>
      </c>
      <c r="M36" s="104">
        <f>IFERROR(VLOOKUP($C36,'CMI เวป CMI'!$C$2:$N120,11,FALSE),"")</f>
        <v>7.4736000000000002</v>
      </c>
      <c r="N36" s="73">
        <v>0.8</v>
      </c>
      <c r="O36" s="6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</row>
    <row r="37" spans="1:30">
      <c r="A37" s="66">
        <v>33</v>
      </c>
      <c r="B37" s="65" t="s">
        <v>67</v>
      </c>
      <c r="C37" s="80">
        <v>14133</v>
      </c>
      <c r="D37" s="65" t="s">
        <v>93</v>
      </c>
      <c r="E37" s="102" t="str">
        <f>IFERROR(VLOOKUP($C37,'CMI เวป CMI'!$C$2:$N121,3,FALSE),"")</f>
        <v>F2</v>
      </c>
      <c r="F37" s="102">
        <f>IFERROR(VLOOKUP($C37,'CMI เวป CMI'!$C$2:$N121,4,FALSE),"")</f>
        <v>38</v>
      </c>
      <c r="G37" s="103">
        <f>IFERROR(VLOOKUP($C37,'CMI เวป CMI'!$C$2:$N121,5,FALSE),"")</f>
        <v>2187</v>
      </c>
      <c r="H37" s="103">
        <f>IFERROR(VLOOKUP($C37,'CMI เวป CMI'!$C$2:$N121,6,FALSE),"")</f>
        <v>5735</v>
      </c>
      <c r="I37" s="103">
        <f>IFERROR(VLOOKUP($C37,'CMI เวป CMI'!$C$2:$N121,7,FALSE),"")</f>
        <v>71.188999999999993</v>
      </c>
      <c r="J37" s="103">
        <f>IFERROR(VLOOKUP($C37,'CMI เวป CMI'!$C$2:$N121,8,FALSE),"")</f>
        <v>1276.49</v>
      </c>
      <c r="K37" s="104">
        <f>IFERROR(VLOOKUP($C37,'CMI เวป CMI'!$C$2:$N121,9,FALSE),"")</f>
        <v>0.5837</v>
      </c>
      <c r="L37" s="104">
        <f>IFERROR(VLOOKUP($C37,'CMI เวป CMI'!$C$2:$N121,10,FALSE),"")</f>
        <v>0.18779999999999999</v>
      </c>
      <c r="M37" s="104">
        <f>IFERROR(VLOOKUP($C37,'CMI เวป CMI'!$C$2:$N121,11,FALSE),"")</f>
        <v>5.7213000000000003</v>
      </c>
      <c r="N37" s="73">
        <v>0.6</v>
      </c>
      <c r="O37" s="6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</row>
    <row r="38" spans="1:30">
      <c r="A38" s="66">
        <v>34</v>
      </c>
      <c r="B38" s="65" t="s">
        <v>67</v>
      </c>
      <c r="C38" s="80">
        <v>28861</v>
      </c>
      <c r="D38" s="65" t="s">
        <v>95</v>
      </c>
      <c r="E38" s="102" t="str">
        <f>IFERROR(VLOOKUP($C38,'CMI เวป CMI'!$C$2:$N122,3,FALSE),"")</f>
        <v>F2</v>
      </c>
      <c r="F38" s="102">
        <f>IFERROR(VLOOKUP($C38,'CMI เวป CMI'!$C$2:$N122,4,FALSE),"")</f>
        <v>33</v>
      </c>
      <c r="G38" s="103">
        <f>IFERROR(VLOOKUP($C38,'CMI เวป CMI'!$C$2:$N122,5,FALSE),"")</f>
        <v>1503</v>
      </c>
      <c r="H38" s="103">
        <f>IFERROR(VLOOKUP($C38,'CMI เวป CMI'!$C$2:$N122,6,FALSE),"")</f>
        <v>4463</v>
      </c>
      <c r="I38" s="103">
        <f>IFERROR(VLOOKUP($C38,'CMI เวป CMI'!$C$2:$N122,7,FALSE),"")</f>
        <v>55.655000000000001</v>
      </c>
      <c r="J38" s="103">
        <f>IFERROR(VLOOKUP($C38,'CMI เวป CMI'!$C$2:$N122,8,FALSE),"")</f>
        <v>897.69200000000001</v>
      </c>
      <c r="K38" s="104">
        <f>IFERROR(VLOOKUP($C38,'CMI เวป CMI'!$C$2:$N122,9,FALSE),"")</f>
        <v>0.59730000000000005</v>
      </c>
      <c r="L38" s="104">
        <f>IFERROR(VLOOKUP($C38,'CMI เวป CMI'!$C$2:$N122,10,FALSE),"")</f>
        <v>0.18779999999999999</v>
      </c>
      <c r="M38" s="104">
        <f>IFERROR(VLOOKUP($C38,'CMI เวป CMI'!$C$2:$N122,11,FALSE),"")</f>
        <v>5.0575999999999999</v>
      </c>
      <c r="N38" s="73">
        <v>0.6</v>
      </c>
      <c r="O38" s="6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</row>
    <row r="39" spans="1:30">
      <c r="A39" s="64">
        <v>35</v>
      </c>
      <c r="B39" s="65" t="s">
        <v>96</v>
      </c>
      <c r="C39" s="80">
        <v>10710</v>
      </c>
      <c r="D39" s="65" t="s">
        <v>98</v>
      </c>
      <c r="E39" s="102" t="str">
        <f>IFERROR(VLOOKUP($C39,'CMI เวป CMI'!$C$2:$N123,3,FALSE),"")</f>
        <v>A</v>
      </c>
      <c r="F39" s="102">
        <f>IFERROR(VLOOKUP($C39,'CMI เวป CMI'!$C$2:$N123,4,FALSE),"")</f>
        <v>915</v>
      </c>
      <c r="G39" s="103">
        <f>IFERROR(VLOOKUP($C39,'CMI เวป CMI'!$C$2:$N123,5,FALSE),"")</f>
        <v>43542</v>
      </c>
      <c r="H39" s="103">
        <f>IFERROR(VLOOKUP($C39,'CMI เวป CMI'!$C$2:$N123,6,FALSE),"")</f>
        <v>255803</v>
      </c>
      <c r="I39" s="103">
        <f>IFERROR(VLOOKUP($C39,'CMI เวป CMI'!$C$2:$N123,7,FALSE),"")</f>
        <v>83.453000000000003</v>
      </c>
      <c r="J39" s="103">
        <f>IFERROR(VLOOKUP($C39,'CMI เวป CMI'!$C$2:$N123,8,FALSE),"")</f>
        <v>79989</v>
      </c>
      <c r="K39" s="104">
        <f>IFERROR(VLOOKUP($C39,'CMI เวป CMI'!$C$2:$N123,9,FALSE),"")</f>
        <v>1.966</v>
      </c>
      <c r="L39" s="104">
        <f>IFERROR(VLOOKUP($C39,'CMI เวป CMI'!$C$2:$N123,10,FALSE),"")</f>
        <v>0.18779999999999999</v>
      </c>
      <c r="M39" s="104">
        <f>IFERROR(VLOOKUP($C39,'CMI เวป CMI'!$C$2:$N123,11,FALSE),"")</f>
        <v>47.612699999999997</v>
      </c>
      <c r="N39" s="73">
        <v>1.6</v>
      </c>
      <c r="O39" s="6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</row>
    <row r="40" spans="1:30">
      <c r="A40" s="64">
        <v>36</v>
      </c>
      <c r="B40" s="65" t="s">
        <v>96</v>
      </c>
      <c r="C40" s="80">
        <v>11089</v>
      </c>
      <c r="D40" s="65" t="s">
        <v>101</v>
      </c>
      <c r="E40" s="102" t="str">
        <f>IFERROR(VLOOKUP($C40,'CMI เวป CMI'!$C$2:$N124,3,FALSE),"")</f>
        <v>F2</v>
      </c>
      <c r="F40" s="102">
        <f>IFERROR(VLOOKUP($C40,'CMI เวป CMI'!$C$2:$N124,4,FALSE),"")</f>
        <v>40</v>
      </c>
      <c r="G40" s="103">
        <f>IFERROR(VLOOKUP($C40,'CMI เวป CMI'!$C$2:$N124,5,FALSE),"")</f>
        <v>2635</v>
      </c>
      <c r="H40" s="103">
        <f>IFERROR(VLOOKUP($C40,'CMI เวป CMI'!$C$2:$N124,6,FALSE),"")</f>
        <v>11358</v>
      </c>
      <c r="I40" s="103">
        <f>IFERROR(VLOOKUP($C40,'CMI เวป CMI'!$C$2:$N124,7,FALSE),"")</f>
        <v>84.760999999999996</v>
      </c>
      <c r="J40" s="103">
        <f>IFERROR(VLOOKUP($C40,'CMI เวป CMI'!$C$2:$N124,8,FALSE),"")</f>
        <v>1437.04</v>
      </c>
      <c r="K40" s="104">
        <f>IFERROR(VLOOKUP($C40,'CMI เวป CMI'!$C$2:$N124,9,FALSE),"")</f>
        <v>0.66930000000000001</v>
      </c>
      <c r="L40" s="104">
        <f>IFERROR(VLOOKUP($C40,'CMI เวป CMI'!$C$2:$N124,10,FALSE),"")</f>
        <v>0.18779999999999999</v>
      </c>
      <c r="M40" s="104">
        <f>IFERROR(VLOOKUP($C40,'CMI เวป CMI'!$C$2:$N124,11,FALSE),"")</f>
        <v>7.3738000000000001</v>
      </c>
      <c r="N40" s="73">
        <v>0.6</v>
      </c>
      <c r="O40" s="6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</row>
    <row r="41" spans="1:30">
      <c r="A41" s="64">
        <v>37</v>
      </c>
      <c r="B41" s="65" t="s">
        <v>96</v>
      </c>
      <c r="C41" s="80">
        <v>11090</v>
      </c>
      <c r="D41" s="65" t="s">
        <v>103</v>
      </c>
      <c r="E41" s="102" t="str">
        <f>IFERROR(VLOOKUP($C41,'CMI เวป CMI'!$C$2:$N125,3,FALSE),"")</f>
        <v>F2</v>
      </c>
      <c r="F41" s="102">
        <f>IFERROR(VLOOKUP($C41,'CMI เวป CMI'!$C$2:$N125,4,FALSE),"")</f>
        <v>39</v>
      </c>
      <c r="G41" s="103">
        <f>IFERROR(VLOOKUP($C41,'CMI เวป CMI'!$C$2:$N125,5,FALSE),"")</f>
        <v>1851</v>
      </c>
      <c r="H41" s="103">
        <f>IFERROR(VLOOKUP($C41,'CMI เวป CMI'!$C$2:$N125,6,FALSE),"")</f>
        <v>7718</v>
      </c>
      <c r="I41" s="103">
        <f>IFERROR(VLOOKUP($C41,'CMI เวป CMI'!$C$2:$N125,7,FALSE),"")</f>
        <v>59.073999999999998</v>
      </c>
      <c r="J41" s="103">
        <f>IFERROR(VLOOKUP($C41,'CMI เวป CMI'!$C$2:$N125,8,FALSE),"")</f>
        <v>1230.42</v>
      </c>
      <c r="K41" s="104">
        <f>IFERROR(VLOOKUP($C41,'CMI เวป CMI'!$C$2:$N125,9,FALSE),"")</f>
        <v>0.66510000000000002</v>
      </c>
      <c r="L41" s="104">
        <f>IFERROR(VLOOKUP($C41,'CMI เวป CMI'!$C$2:$N125,10,FALSE),"")</f>
        <v>0.18779999999999999</v>
      </c>
      <c r="M41" s="104">
        <f>IFERROR(VLOOKUP($C41,'CMI เวป CMI'!$C$2:$N125,11,FALSE),"")</f>
        <v>4.4184000000000001</v>
      </c>
      <c r="N41" s="73">
        <v>0.6</v>
      </c>
      <c r="O41" s="6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</row>
    <row r="42" spans="1:30">
      <c r="A42" s="64">
        <v>38</v>
      </c>
      <c r="B42" s="65" t="s">
        <v>96</v>
      </c>
      <c r="C42" s="80">
        <v>11091</v>
      </c>
      <c r="D42" s="65" t="s">
        <v>105</v>
      </c>
      <c r="E42" s="102" t="str">
        <f>IFERROR(VLOOKUP($C42,'CMI เวป CMI'!$C$2:$N126,3,FALSE),"")</f>
        <v>F2</v>
      </c>
      <c r="F42" s="102">
        <f>IFERROR(VLOOKUP($C42,'CMI เวป CMI'!$C$2:$N126,4,FALSE),"")</f>
        <v>90</v>
      </c>
      <c r="G42" s="103">
        <f>IFERROR(VLOOKUP($C42,'CMI เวป CMI'!$C$2:$N126,5,FALSE),"")</f>
        <v>6067</v>
      </c>
      <c r="H42" s="103">
        <f>IFERROR(VLOOKUP($C42,'CMI เวป CMI'!$C$2:$N126,6,FALSE),"")</f>
        <v>19958</v>
      </c>
      <c r="I42" s="103">
        <f>IFERROR(VLOOKUP($C42,'CMI เวป CMI'!$C$2:$N126,7,FALSE),"")</f>
        <v>66.195999999999998</v>
      </c>
      <c r="J42" s="103">
        <f>IFERROR(VLOOKUP($C42,'CMI เวป CMI'!$C$2:$N126,8,FALSE),"")</f>
        <v>4124.96</v>
      </c>
      <c r="K42" s="104">
        <f>IFERROR(VLOOKUP($C42,'CMI เวป CMI'!$C$2:$N126,9,FALSE),"")</f>
        <v>0.68120000000000003</v>
      </c>
      <c r="L42" s="104">
        <f>IFERROR(VLOOKUP($C42,'CMI เวป CMI'!$C$2:$N126,10,FALSE),"")</f>
        <v>0.18779999999999999</v>
      </c>
      <c r="M42" s="104">
        <f>IFERROR(VLOOKUP($C42,'CMI เวป CMI'!$C$2:$N126,11,FALSE),"")</f>
        <v>5.6047000000000002</v>
      </c>
      <c r="N42" s="73">
        <v>0.6</v>
      </c>
      <c r="O42" s="6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</row>
    <row r="43" spans="1:30">
      <c r="A43" s="64">
        <v>39</v>
      </c>
      <c r="B43" s="65" t="s">
        <v>96</v>
      </c>
      <c r="C43" s="80">
        <v>11092</v>
      </c>
      <c r="D43" s="65" t="s">
        <v>107</v>
      </c>
      <c r="E43" s="102" t="str">
        <f>IFERROR(VLOOKUP($C43,'CMI เวป CMI'!$C$2:$N127,3,FALSE),"")</f>
        <v>F1</v>
      </c>
      <c r="F43" s="102">
        <f>IFERROR(VLOOKUP($C43,'CMI เวป CMI'!$C$2:$N127,4,FALSE),"")</f>
        <v>114</v>
      </c>
      <c r="G43" s="103">
        <f>IFERROR(VLOOKUP($C43,'CMI เวป CMI'!$C$2:$N127,5,FALSE),"")</f>
        <v>5341</v>
      </c>
      <c r="H43" s="103">
        <f>IFERROR(VLOOKUP($C43,'CMI เวป CMI'!$C$2:$N127,6,FALSE),"")</f>
        <v>20587</v>
      </c>
      <c r="I43" s="103">
        <f>IFERROR(VLOOKUP($C43,'CMI เวป CMI'!$C$2:$N127,7,FALSE),"")</f>
        <v>53.906999999999996</v>
      </c>
      <c r="J43" s="103">
        <f>IFERROR(VLOOKUP($C43,'CMI เวป CMI'!$C$2:$N127,8,FALSE),"")</f>
        <v>4408.1499999999996</v>
      </c>
      <c r="K43" s="104">
        <f>IFERROR(VLOOKUP($C43,'CMI เวป CMI'!$C$2:$N127,9,FALSE),"")</f>
        <v>0.82530000000000003</v>
      </c>
      <c r="L43" s="104">
        <f>IFERROR(VLOOKUP($C43,'CMI เวป CMI'!$C$2:$N127,10,FALSE),"")</f>
        <v>0.18779999999999999</v>
      </c>
      <c r="M43" s="104">
        <f>IFERROR(VLOOKUP($C43,'CMI เวป CMI'!$C$2:$N127,11,FALSE),"")</f>
        <v>8.5882000000000005</v>
      </c>
      <c r="N43" s="73">
        <v>0.6</v>
      </c>
      <c r="O43" s="6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</row>
    <row r="44" spans="1:30">
      <c r="A44" s="64">
        <v>40</v>
      </c>
      <c r="B44" s="65" t="s">
        <v>96</v>
      </c>
      <c r="C44" s="80">
        <v>11093</v>
      </c>
      <c r="D44" s="65" t="s">
        <v>109</v>
      </c>
      <c r="E44" s="102" t="str">
        <f>IFERROR(VLOOKUP($C44,'CMI เวป CMI'!$C$2:$N128,3,FALSE),"")</f>
        <v>F2</v>
      </c>
      <c r="F44" s="102">
        <f>IFERROR(VLOOKUP($C44,'CMI เวป CMI'!$C$2:$N128,4,FALSE),"")</f>
        <v>38</v>
      </c>
      <c r="G44" s="103">
        <f>IFERROR(VLOOKUP($C44,'CMI เวป CMI'!$C$2:$N128,5,FALSE),"")</f>
        <v>2330</v>
      </c>
      <c r="H44" s="103">
        <f>IFERROR(VLOOKUP($C44,'CMI เวป CMI'!$C$2:$N128,6,FALSE),"")</f>
        <v>8468</v>
      </c>
      <c r="I44" s="103">
        <f>IFERROR(VLOOKUP($C44,'CMI เวป CMI'!$C$2:$N128,7,FALSE),"")</f>
        <v>66.52</v>
      </c>
      <c r="J44" s="103">
        <f>IFERROR(VLOOKUP($C44,'CMI เวป CMI'!$C$2:$N128,8,FALSE),"")</f>
        <v>1510.12</v>
      </c>
      <c r="K44" s="104">
        <f>IFERROR(VLOOKUP($C44,'CMI เวป CMI'!$C$2:$N128,9,FALSE),"")</f>
        <v>0.65659999999999996</v>
      </c>
      <c r="L44" s="104">
        <f>IFERROR(VLOOKUP($C44,'CMI เวป CMI'!$C$2:$N128,10,FALSE),"")</f>
        <v>0.18779999999999999</v>
      </c>
      <c r="M44" s="104">
        <f>IFERROR(VLOOKUP($C44,'CMI เวป CMI'!$C$2:$N128,11,FALSE),"")</f>
        <v>6.7354000000000003</v>
      </c>
      <c r="N44" s="73">
        <v>0.6</v>
      </c>
      <c r="O44" s="6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</row>
    <row r="45" spans="1:30">
      <c r="A45" s="64">
        <v>41</v>
      </c>
      <c r="B45" s="65" t="s">
        <v>96</v>
      </c>
      <c r="C45" s="80">
        <v>11094</v>
      </c>
      <c r="D45" s="65" t="s">
        <v>111</v>
      </c>
      <c r="E45" s="102" t="str">
        <f>IFERROR(VLOOKUP($C45,'CMI เวป CMI'!$C$2:$N129,3,FALSE),"")</f>
        <v>F3</v>
      </c>
      <c r="F45" s="102">
        <f>IFERROR(VLOOKUP($C45,'CMI เวป CMI'!$C$2:$N129,4,FALSE),"")</f>
        <v>15</v>
      </c>
      <c r="G45" s="103">
        <f>IFERROR(VLOOKUP($C45,'CMI เวป CMI'!$C$2:$N129,5,FALSE),"")</f>
        <v>875</v>
      </c>
      <c r="H45" s="103">
        <f>IFERROR(VLOOKUP($C45,'CMI เวป CMI'!$C$2:$N129,6,FALSE),"")</f>
        <v>3177</v>
      </c>
      <c r="I45" s="103">
        <f>IFERROR(VLOOKUP($C45,'CMI เวป CMI'!$C$2:$N129,7,FALSE),"")</f>
        <v>63.223999999999997</v>
      </c>
      <c r="J45" s="103">
        <f>IFERROR(VLOOKUP($C45,'CMI เวป CMI'!$C$2:$N129,8,FALSE),"")</f>
        <v>528.51199999999994</v>
      </c>
      <c r="K45" s="104">
        <f>IFERROR(VLOOKUP($C45,'CMI เวป CMI'!$C$2:$N129,9,FALSE),"")</f>
        <v>0.60399999999999998</v>
      </c>
      <c r="L45" s="104">
        <f>IFERROR(VLOOKUP($C45,'CMI เวป CMI'!$C$2:$N129,10,FALSE),"")</f>
        <v>0.18990000000000001</v>
      </c>
      <c r="M45" s="104">
        <f>IFERROR(VLOOKUP($C45,'CMI เวป CMI'!$C$2:$N129,11,FALSE),"")</f>
        <v>5.0380000000000003</v>
      </c>
      <c r="N45" s="73">
        <v>0.6</v>
      </c>
      <c r="O45" s="6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</row>
    <row r="46" spans="1:30">
      <c r="A46" s="64">
        <v>42</v>
      </c>
      <c r="B46" s="65" t="s">
        <v>96</v>
      </c>
      <c r="C46" s="80">
        <v>11095</v>
      </c>
      <c r="D46" s="65" t="s">
        <v>113</v>
      </c>
      <c r="E46" s="102" t="str">
        <f>IFERROR(VLOOKUP($C46,'CMI เวป CMI'!$C$2:$N130,3,FALSE),"")</f>
        <v>M1</v>
      </c>
      <c r="F46" s="102">
        <f>IFERROR(VLOOKUP($C46,'CMI เวป CMI'!$C$2:$N130,4,FALSE),"")</f>
        <v>233</v>
      </c>
      <c r="G46" s="103">
        <f>IFERROR(VLOOKUP($C46,'CMI เวป CMI'!$C$2:$N130,5,FALSE),"")</f>
        <v>13028</v>
      </c>
      <c r="H46" s="103">
        <f>IFERROR(VLOOKUP($C46,'CMI เวป CMI'!$C$2:$N130,6,FALSE),"")</f>
        <v>57917</v>
      </c>
      <c r="I46" s="103">
        <f>IFERROR(VLOOKUP($C46,'CMI เวป CMI'!$C$2:$N130,7,FALSE),"")</f>
        <v>74.2</v>
      </c>
      <c r="J46" s="103">
        <f>IFERROR(VLOOKUP($C46,'CMI เวป CMI'!$C$2:$N130,8,FALSE),"")</f>
        <v>13462.1</v>
      </c>
      <c r="K46" s="104">
        <f>IFERROR(VLOOKUP($C46,'CMI เวป CMI'!$C$2:$N130,9,FALSE),"")</f>
        <v>1.0456000000000001</v>
      </c>
      <c r="L46" s="104">
        <f>IFERROR(VLOOKUP($C46,'CMI เวป CMI'!$C$2:$N130,10,FALSE),"")</f>
        <v>0.18779999999999999</v>
      </c>
      <c r="M46" s="104">
        <f>IFERROR(VLOOKUP($C46,'CMI เวป CMI'!$C$2:$N130,11,FALSE),"")</f>
        <v>25.623100000000001</v>
      </c>
      <c r="N46" s="73">
        <v>1</v>
      </c>
      <c r="O46" s="6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</row>
    <row r="47" spans="1:30">
      <c r="A47" s="64">
        <v>43</v>
      </c>
      <c r="B47" s="65" t="s">
        <v>96</v>
      </c>
      <c r="C47" s="80">
        <v>11096</v>
      </c>
      <c r="D47" s="65" t="s">
        <v>116</v>
      </c>
      <c r="E47" s="102" t="str">
        <f>IFERROR(VLOOKUP($C47,'CMI เวป CMI'!$C$2:$N131,3,FALSE),"")</f>
        <v>F2</v>
      </c>
      <c r="F47" s="102">
        <f>IFERROR(VLOOKUP($C47,'CMI เวป CMI'!$C$2:$N131,4,FALSE),"")</f>
        <v>38</v>
      </c>
      <c r="G47" s="103">
        <f>IFERROR(VLOOKUP($C47,'CMI เวป CMI'!$C$2:$N131,5,FALSE),"")</f>
        <v>2613</v>
      </c>
      <c r="H47" s="103">
        <f>IFERROR(VLOOKUP($C47,'CMI เวป CMI'!$C$2:$N131,6,FALSE),"")</f>
        <v>8964</v>
      </c>
      <c r="I47" s="103">
        <f>IFERROR(VLOOKUP($C47,'CMI เวป CMI'!$C$2:$N131,7,FALSE),"")</f>
        <v>70.415999999999997</v>
      </c>
      <c r="J47" s="103">
        <f>IFERROR(VLOOKUP($C47,'CMI เวป CMI'!$C$2:$N131,8,FALSE),"")</f>
        <v>1701.88</v>
      </c>
      <c r="K47" s="104">
        <f>IFERROR(VLOOKUP($C47,'CMI เวป CMI'!$C$2:$N131,9,FALSE),"")</f>
        <v>0.65129999999999999</v>
      </c>
      <c r="L47" s="104">
        <f>IFERROR(VLOOKUP($C47,'CMI เวป CMI'!$C$2:$N131,10,FALSE),"")</f>
        <v>0.18779999999999999</v>
      </c>
      <c r="M47" s="104">
        <f>IFERROR(VLOOKUP($C47,'CMI เวป CMI'!$C$2:$N131,11,FALSE),"")</f>
        <v>5.9878999999999998</v>
      </c>
      <c r="N47" s="73">
        <v>0.6</v>
      </c>
      <c r="O47" s="6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</row>
    <row r="48" spans="1:30">
      <c r="A48" s="64">
        <v>44</v>
      </c>
      <c r="B48" s="65" t="s">
        <v>96</v>
      </c>
      <c r="C48" s="80">
        <v>11097</v>
      </c>
      <c r="D48" s="65" t="s">
        <v>118</v>
      </c>
      <c r="E48" s="102" t="str">
        <f>IFERROR(VLOOKUP($C48,'CMI เวป CMI'!$C$2:$N132,3,FALSE),"")</f>
        <v>F1</v>
      </c>
      <c r="F48" s="102">
        <f>IFERROR(VLOOKUP($C48,'CMI เวป CMI'!$C$2:$N132,4,FALSE),"")</f>
        <v>78</v>
      </c>
      <c r="G48" s="103">
        <f>IFERROR(VLOOKUP($C48,'CMI เวป CMI'!$C$2:$N132,5,FALSE),"")</f>
        <v>5033</v>
      </c>
      <c r="H48" s="103">
        <f>IFERROR(VLOOKUP($C48,'CMI เวป CMI'!$C$2:$N132,6,FALSE),"")</f>
        <v>19291</v>
      </c>
      <c r="I48" s="103">
        <f>IFERROR(VLOOKUP($C48,'CMI เวป CMI'!$C$2:$N132,7,FALSE),"")</f>
        <v>73.826999999999998</v>
      </c>
      <c r="J48" s="103">
        <f>IFERROR(VLOOKUP($C48,'CMI เวป CMI'!$C$2:$N132,8,FALSE),"")</f>
        <v>3593.07</v>
      </c>
      <c r="K48" s="104">
        <f>IFERROR(VLOOKUP($C48,'CMI เวป CMI'!$C$2:$N132,9,FALSE),"")</f>
        <v>0.71389999999999998</v>
      </c>
      <c r="L48" s="104">
        <f>IFERROR(VLOOKUP($C48,'CMI เวป CMI'!$C$2:$N132,10,FALSE),"")</f>
        <v>0.18779999999999999</v>
      </c>
      <c r="M48" s="104">
        <f>IFERROR(VLOOKUP($C48,'CMI เวป CMI'!$C$2:$N132,11,FALSE),"")</f>
        <v>7.3738000000000001</v>
      </c>
      <c r="N48" s="73">
        <v>0.6</v>
      </c>
      <c r="O48" s="6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</row>
    <row r="49" spans="1:30">
      <c r="A49" s="64">
        <v>45</v>
      </c>
      <c r="B49" s="65" t="s">
        <v>96</v>
      </c>
      <c r="C49" s="80">
        <v>11098</v>
      </c>
      <c r="D49" s="65" t="s">
        <v>120</v>
      </c>
      <c r="E49" s="102" t="str">
        <f>IFERROR(VLOOKUP($C49,'CMI เวป CMI'!$C$2:$N133,3,FALSE),"")</f>
        <v>F1</v>
      </c>
      <c r="F49" s="102">
        <f>IFERROR(VLOOKUP($C49,'CMI เวป CMI'!$C$2:$N133,4,FALSE),"")</f>
        <v>130</v>
      </c>
      <c r="G49" s="103">
        <f>IFERROR(VLOOKUP($C49,'CMI เวป CMI'!$C$2:$N133,5,FALSE),"")</f>
        <v>7570</v>
      </c>
      <c r="H49" s="103">
        <f>IFERROR(VLOOKUP($C49,'CMI เวป CMI'!$C$2:$N133,6,FALSE),"")</f>
        <v>29888</v>
      </c>
      <c r="I49" s="103">
        <f>IFERROR(VLOOKUP($C49,'CMI เวป CMI'!$C$2:$N133,7,FALSE),"")</f>
        <v>68.629000000000005</v>
      </c>
      <c r="J49" s="103">
        <f>IFERROR(VLOOKUP($C49,'CMI เวป CMI'!$C$2:$N133,8,FALSE),"")</f>
        <v>4550</v>
      </c>
      <c r="K49" s="104">
        <f>IFERROR(VLOOKUP($C49,'CMI เวป CMI'!$C$2:$N133,9,FALSE),"")</f>
        <v>0.60109999999999997</v>
      </c>
      <c r="L49" s="104">
        <f>IFERROR(VLOOKUP($C49,'CMI เวป CMI'!$C$2:$N133,10,FALSE),"")</f>
        <v>0.18779999999999999</v>
      </c>
      <c r="M49" s="104">
        <f>IFERROR(VLOOKUP($C49,'CMI เวป CMI'!$C$2:$N133,11,FALSE),"")</f>
        <v>7.242</v>
      </c>
      <c r="N49" s="73">
        <v>0.6</v>
      </c>
      <c r="O49" s="6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</row>
    <row r="50" spans="1:30">
      <c r="A50" s="64">
        <v>46</v>
      </c>
      <c r="B50" s="65" t="s">
        <v>96</v>
      </c>
      <c r="C50" s="80">
        <v>11099</v>
      </c>
      <c r="D50" s="65" t="s">
        <v>122</v>
      </c>
      <c r="E50" s="102" t="str">
        <f>IFERROR(VLOOKUP($C50,'CMI เวป CMI'!$C$2:$N134,3,FALSE),"")</f>
        <v>F2</v>
      </c>
      <c r="F50" s="102">
        <f>IFERROR(VLOOKUP($C50,'CMI เวป CMI'!$C$2:$N134,4,FALSE),"")</f>
        <v>45</v>
      </c>
      <c r="G50" s="103">
        <f>IFERROR(VLOOKUP($C50,'CMI เวป CMI'!$C$2:$N134,5,FALSE),"")</f>
        <v>3029</v>
      </c>
      <c r="H50" s="103">
        <f>IFERROR(VLOOKUP($C50,'CMI เวป CMI'!$C$2:$N134,6,FALSE),"")</f>
        <v>10415</v>
      </c>
      <c r="I50" s="103">
        <f>IFERROR(VLOOKUP($C50,'CMI เวป CMI'!$C$2:$N134,7,FALSE),"")</f>
        <v>69.087999999999994</v>
      </c>
      <c r="J50" s="103">
        <f>IFERROR(VLOOKUP($C50,'CMI เวป CMI'!$C$2:$N134,8,FALSE),"")</f>
        <v>1846.41</v>
      </c>
      <c r="K50" s="104">
        <f>IFERROR(VLOOKUP($C50,'CMI เวป CMI'!$C$2:$N134,9,FALSE),"")</f>
        <v>0.60960000000000003</v>
      </c>
      <c r="L50" s="104">
        <f>IFERROR(VLOOKUP($C50,'CMI เวป CMI'!$C$2:$N134,10,FALSE),"")</f>
        <v>0.18990000000000001</v>
      </c>
      <c r="M50" s="104">
        <f>IFERROR(VLOOKUP($C50,'CMI เวป CMI'!$C$2:$N134,11,FALSE),"")</f>
        <v>10.896800000000001</v>
      </c>
      <c r="N50" s="73">
        <v>0.6</v>
      </c>
      <c r="O50" s="6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</row>
    <row r="51" spans="1:30">
      <c r="A51" s="64">
        <v>47</v>
      </c>
      <c r="B51" s="65" t="s">
        <v>96</v>
      </c>
      <c r="C51" s="80">
        <v>11100</v>
      </c>
      <c r="D51" s="65" t="s">
        <v>124</v>
      </c>
      <c r="E51" s="102" t="str">
        <f>IFERROR(VLOOKUP($C51,'CMI เวป CMI'!$C$2:$N135,3,FALSE),"")</f>
        <v>F2</v>
      </c>
      <c r="F51" s="102">
        <f>IFERROR(VLOOKUP($C51,'CMI เวป CMI'!$C$2:$N135,4,FALSE),"")</f>
        <v>38</v>
      </c>
      <c r="G51" s="103">
        <f>IFERROR(VLOOKUP($C51,'CMI เวป CMI'!$C$2:$N135,5,FALSE),"")</f>
        <v>2115</v>
      </c>
      <c r="H51" s="103">
        <f>IFERROR(VLOOKUP($C51,'CMI เวป CMI'!$C$2:$N135,6,FALSE),"")</f>
        <v>7725</v>
      </c>
      <c r="I51" s="103">
        <f>IFERROR(VLOOKUP($C51,'CMI เวป CMI'!$C$2:$N135,7,FALSE),"")</f>
        <v>60.683</v>
      </c>
      <c r="J51" s="103">
        <f>IFERROR(VLOOKUP($C51,'CMI เวป CMI'!$C$2:$N135,8,FALSE),"")</f>
        <v>1259.81</v>
      </c>
      <c r="K51" s="104">
        <f>IFERROR(VLOOKUP($C51,'CMI เวป CMI'!$C$2:$N135,9,FALSE),"")</f>
        <v>0.59789999999999999</v>
      </c>
      <c r="L51" s="104">
        <f>IFERROR(VLOOKUP($C51,'CMI เวป CMI'!$C$2:$N135,10,FALSE),"")</f>
        <v>0.18779999999999999</v>
      </c>
      <c r="M51" s="104">
        <f>IFERROR(VLOOKUP($C51,'CMI เวป CMI'!$C$2:$N135,11,FALSE),"")</f>
        <v>5.1196999999999999</v>
      </c>
      <c r="N51" s="73">
        <v>0.6</v>
      </c>
      <c r="O51" s="6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</row>
    <row r="52" spans="1:30">
      <c r="A52" s="64">
        <v>48</v>
      </c>
      <c r="B52" s="65" t="s">
        <v>96</v>
      </c>
      <c r="C52" s="80">
        <v>11101</v>
      </c>
      <c r="D52" s="65" t="s">
        <v>126</v>
      </c>
      <c r="E52" s="102" t="str">
        <f>IFERROR(VLOOKUP($C52,'CMI เวป CMI'!$C$2:$N136,3,FALSE),"")</f>
        <v>F2</v>
      </c>
      <c r="F52" s="102">
        <f>IFERROR(VLOOKUP($C52,'CMI เวป CMI'!$C$2:$N136,4,FALSE),"")</f>
        <v>42</v>
      </c>
      <c r="G52" s="103">
        <f>IFERROR(VLOOKUP($C52,'CMI เวป CMI'!$C$2:$N136,5,FALSE),"")</f>
        <v>3064</v>
      </c>
      <c r="H52" s="103">
        <f>IFERROR(VLOOKUP($C52,'CMI เวป CMI'!$C$2:$N136,6,FALSE),"")</f>
        <v>11815</v>
      </c>
      <c r="I52" s="103">
        <f>IFERROR(VLOOKUP($C52,'CMI เวป CMI'!$C$2:$N136,7,FALSE),"")</f>
        <v>83.972999999999999</v>
      </c>
      <c r="J52" s="103">
        <f>IFERROR(VLOOKUP($C52,'CMI เวป CMI'!$C$2:$N136,8,FALSE),"")</f>
        <v>1776.35</v>
      </c>
      <c r="K52" s="104">
        <f>IFERROR(VLOOKUP($C52,'CMI เวป CMI'!$C$2:$N136,9,FALSE),"")</f>
        <v>0.57969999999999999</v>
      </c>
      <c r="L52" s="104">
        <f>IFERROR(VLOOKUP($C52,'CMI เวป CMI'!$C$2:$N136,10,FALSE),"")</f>
        <v>0.18779999999999999</v>
      </c>
      <c r="M52" s="104">
        <f>IFERROR(VLOOKUP($C52,'CMI เวป CMI'!$C$2:$N136,11,FALSE),"")</f>
        <v>7.7394999999999996</v>
      </c>
      <c r="N52" s="73">
        <v>0.6</v>
      </c>
      <c r="O52" s="6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</row>
    <row r="53" spans="1:30">
      <c r="A53" s="64">
        <v>49</v>
      </c>
      <c r="B53" s="65" t="s">
        <v>96</v>
      </c>
      <c r="C53" s="80">
        <v>11102</v>
      </c>
      <c r="D53" s="65" t="s">
        <v>128</v>
      </c>
      <c r="E53" s="102" t="str">
        <f>IFERROR(VLOOKUP($C53,'CMI เวป CMI'!$C$2:$N137,3,FALSE),"")</f>
        <v>F2</v>
      </c>
      <c r="F53" s="102">
        <f>IFERROR(VLOOKUP($C53,'CMI เวป CMI'!$C$2:$N137,4,FALSE),"")</f>
        <v>40</v>
      </c>
      <c r="G53" s="103">
        <f>IFERROR(VLOOKUP($C53,'CMI เวป CMI'!$C$2:$N137,5,FALSE),"")</f>
        <v>2186</v>
      </c>
      <c r="H53" s="103">
        <f>IFERROR(VLOOKUP($C53,'CMI เวป CMI'!$C$2:$N137,6,FALSE),"")</f>
        <v>7086</v>
      </c>
      <c r="I53" s="103">
        <f>IFERROR(VLOOKUP($C53,'CMI เวป CMI'!$C$2:$N137,7,FALSE),"")</f>
        <v>52.881</v>
      </c>
      <c r="J53" s="103">
        <f>IFERROR(VLOOKUP($C53,'CMI เวป CMI'!$C$2:$N137,8,FALSE),"")</f>
        <v>1517.04</v>
      </c>
      <c r="K53" s="104">
        <f>IFERROR(VLOOKUP($C53,'CMI เวป CMI'!$C$2:$N137,9,FALSE),"")</f>
        <v>0.69399999999999995</v>
      </c>
      <c r="L53" s="104">
        <f>IFERROR(VLOOKUP($C53,'CMI เวป CMI'!$C$2:$N137,10,FALSE),"")</f>
        <v>0.18779999999999999</v>
      </c>
      <c r="M53" s="104">
        <f>IFERROR(VLOOKUP($C53,'CMI เวป CMI'!$C$2:$N137,11,FALSE),"")</f>
        <v>6.81</v>
      </c>
      <c r="N53" s="73">
        <v>0.6</v>
      </c>
      <c r="O53" s="6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</row>
    <row r="54" spans="1:30">
      <c r="A54" s="64">
        <v>50</v>
      </c>
      <c r="B54" s="65" t="s">
        <v>96</v>
      </c>
      <c r="C54" s="80">
        <v>11103</v>
      </c>
      <c r="D54" s="65" t="s">
        <v>130</v>
      </c>
      <c r="E54" s="102" t="str">
        <f>IFERROR(VLOOKUP($C54,'CMI เวป CMI'!$C$2:$N138,3,FALSE),"")</f>
        <v>F2</v>
      </c>
      <c r="F54" s="102">
        <f>IFERROR(VLOOKUP($C54,'CMI เวป CMI'!$C$2:$N138,4,FALSE),"")</f>
        <v>3</v>
      </c>
      <c r="G54" s="103">
        <f>IFERROR(VLOOKUP($C54,'CMI เวป CMI'!$C$2:$N138,5,FALSE),"")</f>
        <v>2629</v>
      </c>
      <c r="H54" s="103">
        <f>IFERROR(VLOOKUP($C54,'CMI เวป CMI'!$C$2:$N138,6,FALSE),"")</f>
        <v>8088</v>
      </c>
      <c r="I54" s="103">
        <f>IFERROR(VLOOKUP($C54,'CMI เวป CMI'!$C$2:$N138,7,FALSE),"")</f>
        <v>804.77599999999995</v>
      </c>
      <c r="J54" s="103">
        <f>IFERROR(VLOOKUP($C54,'CMI เวป CMI'!$C$2:$N138,8,FALSE),"")</f>
        <v>1508.65</v>
      </c>
      <c r="K54" s="104">
        <f>IFERROR(VLOOKUP($C54,'CMI เวป CMI'!$C$2:$N138,9,FALSE),"")</f>
        <v>0.57379999999999998</v>
      </c>
      <c r="L54" s="104">
        <f>IFERROR(VLOOKUP($C54,'CMI เวป CMI'!$C$2:$N138,10,FALSE),"")</f>
        <v>0.18779999999999999</v>
      </c>
      <c r="M54" s="104">
        <f>IFERROR(VLOOKUP($C54,'CMI เวป CMI'!$C$2:$N138,11,FALSE),"")</f>
        <v>7.9062000000000001</v>
      </c>
      <c r="N54" s="73">
        <v>0.6</v>
      </c>
      <c r="O54" s="6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</row>
    <row r="55" spans="1:30">
      <c r="A55" s="64">
        <v>51</v>
      </c>
      <c r="B55" s="65" t="s">
        <v>96</v>
      </c>
      <c r="C55" s="80">
        <v>11450</v>
      </c>
      <c r="D55" s="65" t="s">
        <v>132</v>
      </c>
      <c r="E55" s="102" t="str">
        <f>IFERROR(VLOOKUP($C55,'CMI เวป CMI'!$C$2:$N139,3,FALSE),"")</f>
        <v>M1</v>
      </c>
      <c r="F55" s="102">
        <f>IFERROR(VLOOKUP($C55,'CMI เวป CMI'!$C$2:$N139,4,FALSE),"")</f>
        <v>261</v>
      </c>
      <c r="G55" s="103">
        <f>IFERROR(VLOOKUP($C55,'CMI เวป CMI'!$C$2:$N139,5,FALSE),"")</f>
        <v>13076</v>
      </c>
      <c r="H55" s="103">
        <f>IFERROR(VLOOKUP($C55,'CMI เวป CMI'!$C$2:$N139,6,FALSE),"")</f>
        <v>49224</v>
      </c>
      <c r="I55" s="103">
        <f>IFERROR(VLOOKUP($C55,'CMI เวป CMI'!$C$2:$N139,7,FALSE),"")</f>
        <v>56.298000000000002</v>
      </c>
      <c r="J55" s="103">
        <f>IFERROR(VLOOKUP($C55,'CMI เวป CMI'!$C$2:$N139,8,FALSE),"")</f>
        <v>16779.3</v>
      </c>
      <c r="K55" s="104">
        <f>IFERROR(VLOOKUP($C55,'CMI เวป CMI'!$C$2:$N139,9,FALSE),"")</f>
        <v>1.2831999999999999</v>
      </c>
      <c r="L55" s="104">
        <f>IFERROR(VLOOKUP($C55,'CMI เวป CMI'!$C$2:$N139,10,FALSE),"")</f>
        <v>0.18779999999999999</v>
      </c>
      <c r="M55" s="104">
        <f>IFERROR(VLOOKUP($C55,'CMI เวป CMI'!$C$2:$N139,11,FALSE),"")</f>
        <v>36.679299999999998</v>
      </c>
      <c r="N55" s="73">
        <v>1</v>
      </c>
      <c r="O55" s="6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</row>
    <row r="56" spans="1:30">
      <c r="A56" s="64">
        <v>52</v>
      </c>
      <c r="B56" s="65" t="s">
        <v>96</v>
      </c>
      <c r="C56" s="80">
        <v>21323</v>
      </c>
      <c r="D56" s="65" t="s">
        <v>429</v>
      </c>
      <c r="E56" s="102" t="str">
        <f>IFERROR(VLOOKUP($C56,'CMI เวป CMI'!$C$2:$N140,3,FALSE),"")</f>
        <v>F2</v>
      </c>
      <c r="F56" s="102">
        <f>IFERROR(VLOOKUP($C56,'CMI เวป CMI'!$C$2:$N140,4,FALSE),"")</f>
        <v>46</v>
      </c>
      <c r="G56" s="103">
        <f>IFERROR(VLOOKUP($C56,'CMI เวป CMI'!$C$2:$N140,5,FALSE),"")</f>
        <v>3079</v>
      </c>
      <c r="H56" s="103">
        <f>IFERROR(VLOOKUP($C56,'CMI เวป CMI'!$C$2:$N140,6,FALSE),"")</f>
        <v>8250</v>
      </c>
      <c r="I56" s="103">
        <f>IFERROR(VLOOKUP($C56,'CMI เวป CMI'!$C$2:$N140,7,FALSE),"")</f>
        <v>53.536999999999999</v>
      </c>
      <c r="J56" s="103">
        <f>IFERROR(VLOOKUP($C56,'CMI เวป CMI'!$C$2:$N140,8,FALSE),"")</f>
        <v>1829.77</v>
      </c>
      <c r="K56" s="104">
        <f>IFERROR(VLOOKUP($C56,'CMI เวป CMI'!$C$2:$N140,9,FALSE),"")</f>
        <v>0.59430000000000005</v>
      </c>
      <c r="L56" s="104">
        <f>IFERROR(VLOOKUP($C56,'CMI เวป CMI'!$C$2:$N140,10,FALSE),"")</f>
        <v>0.18779999999999999</v>
      </c>
      <c r="M56" s="104">
        <f>IFERROR(VLOOKUP($C56,'CMI เวป CMI'!$C$2:$N140,11,FALSE),"")</f>
        <v>5.9878999999999998</v>
      </c>
      <c r="N56" s="73">
        <v>0.6</v>
      </c>
      <c r="O56" s="6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</row>
    <row r="57" spans="1:30">
      <c r="A57" s="64">
        <v>53</v>
      </c>
      <c r="B57" s="65" t="s">
        <v>135</v>
      </c>
      <c r="C57" s="80">
        <v>10706</v>
      </c>
      <c r="D57" s="65" t="s">
        <v>137</v>
      </c>
      <c r="E57" s="102" t="str">
        <f>IFERROR(VLOOKUP($C57,'CMI เวป CMI'!$C$2:$N141,3,FALSE),"")</f>
        <v>S</v>
      </c>
      <c r="F57" s="102">
        <f>IFERROR(VLOOKUP($C57,'CMI เวป CMI'!$C$2:$N141,4,FALSE),"")</f>
        <v>390</v>
      </c>
      <c r="G57" s="103">
        <f>IFERROR(VLOOKUP($C57,'CMI เวป CMI'!$C$2:$N141,5,FALSE),"")</f>
        <v>21662</v>
      </c>
      <c r="H57" s="103">
        <f>IFERROR(VLOOKUP($C57,'CMI เวป CMI'!$C$2:$N141,6,FALSE),"")</f>
        <v>101779</v>
      </c>
      <c r="I57" s="103">
        <f>IFERROR(VLOOKUP($C57,'CMI เวป CMI'!$C$2:$N141,7,FALSE),"")</f>
        <v>85.846000000000004</v>
      </c>
      <c r="J57" s="103">
        <f>IFERROR(VLOOKUP($C57,'CMI เวป CMI'!$C$2:$N141,8,FALSE),"")</f>
        <v>33064.1</v>
      </c>
      <c r="K57" s="104">
        <f>IFERROR(VLOOKUP($C57,'CMI เวป CMI'!$C$2:$N141,9,FALSE),"")</f>
        <v>1.5542</v>
      </c>
      <c r="L57" s="104">
        <f>IFERROR(VLOOKUP($C57,'CMI เวป CMI'!$C$2:$N141,10,FALSE),"")</f>
        <v>0.18990000000000001</v>
      </c>
      <c r="M57" s="104">
        <f>IFERROR(VLOOKUP($C57,'CMI เวป CMI'!$C$2:$N141,11,FALSE),"")</f>
        <v>36.679299999999998</v>
      </c>
      <c r="N57" s="73">
        <v>1.2</v>
      </c>
      <c r="O57" s="6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</row>
    <row r="58" spans="1:30">
      <c r="A58" s="64">
        <v>54</v>
      </c>
      <c r="B58" s="65" t="s">
        <v>135</v>
      </c>
      <c r="C58" s="80">
        <v>11042</v>
      </c>
      <c r="D58" s="65" t="s">
        <v>139</v>
      </c>
      <c r="E58" s="102" t="str">
        <f>IFERROR(VLOOKUP($C58,'CMI เวป CMI'!$C$2:$N142,3,FALSE),"")</f>
        <v>M2</v>
      </c>
      <c r="F58" s="102">
        <f>IFERROR(VLOOKUP($C58,'CMI เวป CMI'!$C$2:$N142,4,FALSE),"")</f>
        <v>113</v>
      </c>
      <c r="G58" s="103">
        <f>IFERROR(VLOOKUP($C58,'CMI เวป CMI'!$C$2:$N142,5,FALSE),"")</f>
        <v>7700</v>
      </c>
      <c r="H58" s="103">
        <f>IFERROR(VLOOKUP($C58,'CMI เวป CMI'!$C$2:$N142,6,FALSE),"")</f>
        <v>22720</v>
      </c>
      <c r="I58" s="103">
        <f>IFERROR(VLOOKUP($C58,'CMI เวป CMI'!$C$2:$N142,7,FALSE),"")</f>
        <v>66.138999999999996</v>
      </c>
      <c r="J58" s="103">
        <f>IFERROR(VLOOKUP($C58,'CMI เวป CMI'!$C$2:$N142,8,FALSE),"")</f>
        <v>5735</v>
      </c>
      <c r="K58" s="104">
        <f>IFERROR(VLOOKUP($C58,'CMI เวป CMI'!$C$2:$N142,9,FALSE),"")</f>
        <v>0.74480000000000002</v>
      </c>
      <c r="L58" s="104">
        <f>IFERROR(VLOOKUP($C58,'CMI เวป CMI'!$C$2:$N142,10,FALSE),"")</f>
        <v>0.18779999999999999</v>
      </c>
      <c r="M58" s="104">
        <f>IFERROR(VLOOKUP($C58,'CMI เวป CMI'!$C$2:$N142,11,FALSE),"")</f>
        <v>19.614599999999999</v>
      </c>
      <c r="N58" s="73">
        <v>0.8</v>
      </c>
      <c r="O58" s="6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</row>
    <row r="59" spans="1:30">
      <c r="A59" s="64">
        <v>55</v>
      </c>
      <c r="B59" s="65" t="s">
        <v>135</v>
      </c>
      <c r="C59" s="80">
        <v>11044</v>
      </c>
      <c r="D59" s="65" t="s">
        <v>141</v>
      </c>
      <c r="E59" s="102" t="str">
        <f>IFERROR(VLOOKUP($C59,'CMI เวป CMI'!$C$2:$N143,3,FALSE),"")</f>
        <v>F2</v>
      </c>
      <c r="F59" s="102">
        <f>IFERROR(VLOOKUP($C59,'CMI เวป CMI'!$C$2:$N143,4,FALSE),"")</f>
        <v>36</v>
      </c>
      <c r="G59" s="103">
        <f>IFERROR(VLOOKUP($C59,'CMI เวป CMI'!$C$2:$N143,5,FALSE),"")</f>
        <v>1619</v>
      </c>
      <c r="H59" s="103">
        <f>IFERROR(VLOOKUP($C59,'CMI เวป CMI'!$C$2:$N143,6,FALSE),"")</f>
        <v>4401</v>
      </c>
      <c r="I59" s="103">
        <f>IFERROR(VLOOKUP($C59,'CMI เวป CMI'!$C$2:$N143,7,FALSE),"")</f>
        <v>40.213999999999999</v>
      </c>
      <c r="J59" s="103">
        <f>IFERROR(VLOOKUP($C59,'CMI เวป CMI'!$C$2:$N143,8,FALSE),"")</f>
        <v>956.39599999999996</v>
      </c>
      <c r="K59" s="104">
        <f>IFERROR(VLOOKUP($C59,'CMI เวป CMI'!$C$2:$N143,9,FALSE),"")</f>
        <v>0.5907</v>
      </c>
      <c r="L59" s="104">
        <f>IFERROR(VLOOKUP($C59,'CMI เวป CMI'!$C$2:$N143,10,FALSE),"")</f>
        <v>0.18779999999999999</v>
      </c>
      <c r="M59" s="104">
        <f>IFERROR(VLOOKUP($C59,'CMI เวป CMI'!$C$2:$N143,11,FALSE),"")</f>
        <v>10.336499999999999</v>
      </c>
      <c r="N59" s="73">
        <v>0.6</v>
      </c>
      <c r="O59" s="6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</row>
    <row r="60" spans="1:30">
      <c r="A60" s="64">
        <v>56</v>
      </c>
      <c r="B60" s="65" t="s">
        <v>135</v>
      </c>
      <c r="C60" s="80">
        <v>11045</v>
      </c>
      <c r="D60" s="65" t="s">
        <v>143</v>
      </c>
      <c r="E60" s="102" t="str">
        <f>IFERROR(VLOOKUP($C60,'CMI เวป CMI'!$C$2:$N144,3,FALSE),"")</f>
        <v>F2</v>
      </c>
      <c r="F60" s="102">
        <f>IFERROR(VLOOKUP($C60,'CMI เวป CMI'!$C$2:$N144,4,FALSE),"")</f>
        <v>41</v>
      </c>
      <c r="G60" s="103">
        <f>IFERROR(VLOOKUP($C60,'CMI เวป CMI'!$C$2:$N144,5,FALSE),"")</f>
        <v>3111</v>
      </c>
      <c r="H60" s="103">
        <f>IFERROR(VLOOKUP($C60,'CMI เวป CMI'!$C$2:$N144,6,FALSE),"")</f>
        <v>9450</v>
      </c>
      <c r="I60" s="103">
        <f>IFERROR(VLOOKUP($C60,'CMI เวป CMI'!$C$2:$N144,7,FALSE),"")</f>
        <v>68.802000000000007</v>
      </c>
      <c r="J60" s="103">
        <f>IFERROR(VLOOKUP($C60,'CMI เวป CMI'!$C$2:$N144,8,FALSE),"")</f>
        <v>1608.63</v>
      </c>
      <c r="K60" s="104">
        <f>IFERROR(VLOOKUP($C60,'CMI เวป CMI'!$C$2:$N144,9,FALSE),"")</f>
        <v>0.5171</v>
      </c>
      <c r="L60" s="104">
        <f>IFERROR(VLOOKUP($C60,'CMI เวป CMI'!$C$2:$N144,10,FALSE),"")</f>
        <v>0.18779999999999999</v>
      </c>
      <c r="M60" s="104">
        <f>IFERROR(VLOOKUP($C60,'CMI เวป CMI'!$C$2:$N144,11,FALSE),"")</f>
        <v>8.9748000000000001</v>
      </c>
      <c r="N60" s="73">
        <v>0.6</v>
      </c>
      <c r="O60" s="6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</row>
    <row r="61" spans="1:30">
      <c r="A61" s="64">
        <v>57</v>
      </c>
      <c r="B61" s="65" t="s">
        <v>135</v>
      </c>
      <c r="C61" s="80">
        <v>11448</v>
      </c>
      <c r="D61" s="65" t="s">
        <v>145</v>
      </c>
      <c r="E61" s="102" t="str">
        <f>IFERROR(VLOOKUP($C61,'CMI เวป CMI'!$C$2:$N145,3,FALSE),"")</f>
        <v>M1</v>
      </c>
      <c r="F61" s="102">
        <f>IFERROR(VLOOKUP($C61,'CMI เวป CMI'!$C$2:$N145,4,FALSE),"")</f>
        <v>290</v>
      </c>
      <c r="G61" s="103">
        <f>IFERROR(VLOOKUP($C61,'CMI เวป CMI'!$C$2:$N145,5,FALSE),"")</f>
        <v>13550</v>
      </c>
      <c r="H61" s="103">
        <f>IFERROR(VLOOKUP($C61,'CMI เวป CMI'!$C$2:$N145,6,FALSE),"")</f>
        <v>55363</v>
      </c>
      <c r="I61" s="103">
        <f>IFERROR(VLOOKUP($C61,'CMI เวป CMI'!$C$2:$N145,7,FALSE),"")</f>
        <v>62.798000000000002</v>
      </c>
      <c r="J61" s="103">
        <f>IFERROR(VLOOKUP($C61,'CMI เวป CMI'!$C$2:$N145,8,FALSE),"")</f>
        <v>20634.2</v>
      </c>
      <c r="K61" s="104">
        <f>IFERROR(VLOOKUP($C61,'CMI เวป CMI'!$C$2:$N145,9,FALSE),"")</f>
        <v>1.5227999999999999</v>
      </c>
      <c r="L61" s="104">
        <f>IFERROR(VLOOKUP($C61,'CMI เวป CMI'!$C$2:$N145,10,FALSE),"")</f>
        <v>0.18990000000000001</v>
      </c>
      <c r="M61" s="104">
        <f>IFERROR(VLOOKUP($C61,'CMI เวป CMI'!$C$2:$N145,11,FALSE),"")</f>
        <v>36.679299999999998</v>
      </c>
      <c r="N61" s="73">
        <v>1</v>
      </c>
      <c r="O61" s="6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</row>
    <row r="62" spans="1:30">
      <c r="A62" s="64">
        <v>58</v>
      </c>
      <c r="B62" s="65" t="s">
        <v>135</v>
      </c>
      <c r="C62" s="80">
        <v>21356</v>
      </c>
      <c r="D62" s="65" t="s">
        <v>147</v>
      </c>
      <c r="E62" s="102" t="str">
        <f>IFERROR(VLOOKUP($C62,'CMI เวป CMI'!$C$2:$N146,3,FALSE),"")</f>
        <v>F3</v>
      </c>
      <c r="F62" s="102">
        <f>IFERROR(VLOOKUP($C62,'CMI เวป CMI'!$C$2:$N146,4,FALSE),"")</f>
        <v>28</v>
      </c>
      <c r="G62" s="103">
        <f>IFERROR(VLOOKUP($C62,'CMI เวป CMI'!$C$2:$N146,5,FALSE),"")</f>
        <v>1525</v>
      </c>
      <c r="H62" s="103">
        <f>IFERROR(VLOOKUP($C62,'CMI เวป CMI'!$C$2:$N146,6,FALSE),"")</f>
        <v>4081</v>
      </c>
      <c r="I62" s="103">
        <f>IFERROR(VLOOKUP($C62,'CMI เวป CMI'!$C$2:$N146,7,FALSE),"")</f>
        <v>59.978999999999999</v>
      </c>
      <c r="J62" s="103">
        <f>IFERROR(VLOOKUP($C62,'CMI เวป CMI'!$C$2:$N146,8,FALSE),"")</f>
        <v>744.81100000000004</v>
      </c>
      <c r="K62" s="104">
        <f>IFERROR(VLOOKUP($C62,'CMI เวป CMI'!$C$2:$N146,9,FALSE),"")</f>
        <v>0.48870000000000002</v>
      </c>
      <c r="L62" s="104">
        <f>IFERROR(VLOOKUP($C62,'CMI เวป CMI'!$C$2:$N146,10,FALSE),"")</f>
        <v>0.18990000000000001</v>
      </c>
      <c r="M62" s="104">
        <f>IFERROR(VLOOKUP($C62,'CMI เวป CMI'!$C$2:$N146,11,FALSE),"")</f>
        <v>2.5171000000000001</v>
      </c>
      <c r="N62" s="73">
        <v>0.6</v>
      </c>
      <c r="O62" s="6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</row>
    <row r="63" spans="1:30">
      <c r="A63" s="64">
        <v>59</v>
      </c>
      <c r="B63" s="65" t="s">
        <v>135</v>
      </c>
      <c r="C63" s="80">
        <v>28778</v>
      </c>
      <c r="D63" s="65" t="s">
        <v>149</v>
      </c>
      <c r="E63" s="102" t="str">
        <f>IFERROR(VLOOKUP($C63,'CMI เวป CMI'!$C$2:$N147,3,FALSE),"")</f>
        <v>F3</v>
      </c>
      <c r="F63" s="102">
        <f>IFERROR(VLOOKUP($C63,'CMI เวป CMI'!$C$2:$N147,4,FALSE),"")</f>
        <v>23</v>
      </c>
      <c r="G63" s="103">
        <f>IFERROR(VLOOKUP($C63,'CMI เวป CMI'!$C$2:$N147,5,FALSE),"")</f>
        <v>1045</v>
      </c>
      <c r="H63" s="103">
        <f>IFERROR(VLOOKUP($C63,'CMI เวป CMI'!$C$2:$N147,6,FALSE),"")</f>
        <v>2350</v>
      </c>
      <c r="I63" s="103">
        <f>IFERROR(VLOOKUP($C63,'CMI เวป CMI'!$C$2:$N147,7,FALSE),"")</f>
        <v>33.61</v>
      </c>
      <c r="J63" s="103">
        <f>IFERROR(VLOOKUP($C63,'CMI เวป CMI'!$C$2:$N147,8,FALSE),"")</f>
        <v>538</v>
      </c>
      <c r="K63" s="104">
        <f>IFERROR(VLOOKUP($C63,'CMI เวป CMI'!$C$2:$N147,9,FALSE),"")</f>
        <v>0.51480000000000004</v>
      </c>
      <c r="L63" s="104">
        <f>IFERROR(VLOOKUP($C63,'CMI เวป CMI'!$C$2:$N147,10,FALSE),"")</f>
        <v>0.19550000000000001</v>
      </c>
      <c r="M63" s="104">
        <f>IFERROR(VLOOKUP($C63,'CMI เวป CMI'!$C$2:$N147,11,FALSE),"")</f>
        <v>6.4455999999999998</v>
      </c>
      <c r="N63" s="73">
        <v>0.6</v>
      </c>
      <c r="O63" s="6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</row>
    <row r="64" spans="1:30">
      <c r="A64" s="64">
        <v>60</v>
      </c>
      <c r="B64" s="65" t="s">
        <v>135</v>
      </c>
      <c r="C64" s="80">
        <v>28811</v>
      </c>
      <c r="D64" s="65" t="s">
        <v>151</v>
      </c>
      <c r="E64" s="102" t="str">
        <f>IFERROR(VLOOKUP($C64,'CMI เวป CMI'!$C$2:$N148,3,FALSE),"")</f>
        <v>F2</v>
      </c>
      <c r="F64" s="102">
        <f>IFERROR(VLOOKUP($C64,'CMI เวป CMI'!$C$2:$N148,4,FALSE),"")</f>
        <v>28</v>
      </c>
      <c r="G64" s="103">
        <f>IFERROR(VLOOKUP($C64,'CMI เวป CMI'!$C$2:$N148,5,FALSE),"")</f>
        <v>1137</v>
      </c>
      <c r="H64" s="103">
        <f>IFERROR(VLOOKUP($C64,'CMI เวป CMI'!$C$2:$N148,6,FALSE),"")</f>
        <v>3537</v>
      </c>
      <c r="I64" s="103">
        <f>IFERROR(VLOOKUP($C64,'CMI เวป CMI'!$C$2:$N148,7,FALSE),"")</f>
        <v>51.984000000000002</v>
      </c>
      <c r="J64" s="103">
        <f>IFERROR(VLOOKUP($C64,'CMI เวป CMI'!$C$2:$N148,8,FALSE),"")</f>
        <v>746.09400000000005</v>
      </c>
      <c r="K64" s="104">
        <f>IFERROR(VLOOKUP($C64,'CMI เวป CMI'!$C$2:$N148,9,FALSE),"")</f>
        <v>0.65620000000000001</v>
      </c>
      <c r="L64" s="104">
        <f>IFERROR(VLOOKUP($C64,'CMI เวป CMI'!$C$2:$N148,10,FALSE),"")</f>
        <v>0.18990000000000001</v>
      </c>
      <c r="M64" s="104">
        <f>IFERROR(VLOOKUP($C64,'CMI เวป CMI'!$C$2:$N148,11,FALSE),"")</f>
        <v>7.8018000000000001</v>
      </c>
      <c r="N64" s="73">
        <v>0.6</v>
      </c>
      <c r="O64" s="6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</row>
    <row r="65" spans="1:30">
      <c r="A65" s="64">
        <v>61</v>
      </c>
      <c r="B65" s="65" t="s">
        <v>135</v>
      </c>
      <c r="C65" s="80">
        <v>28815</v>
      </c>
      <c r="D65" s="65" t="s">
        <v>153</v>
      </c>
      <c r="E65" s="102" t="str">
        <f>IFERROR(VLOOKUP($C65,'CMI เวป CMI'!$C$2:$N149,3,FALSE),"")</f>
        <v>F3</v>
      </c>
      <c r="F65" s="102">
        <f>IFERROR(VLOOKUP($C65,'CMI เวป CMI'!$C$2:$N149,4,FALSE),"")</f>
        <v>30</v>
      </c>
      <c r="G65" s="103">
        <f>IFERROR(VLOOKUP($C65,'CMI เวป CMI'!$C$2:$N149,5,FALSE),"")</f>
        <v>1736</v>
      </c>
      <c r="H65" s="103">
        <f>IFERROR(VLOOKUP($C65,'CMI เวป CMI'!$C$2:$N149,6,FALSE),"")</f>
        <v>5662</v>
      </c>
      <c r="I65" s="103">
        <f>IFERROR(VLOOKUP($C65,'CMI เวป CMI'!$C$2:$N149,7,FALSE),"")</f>
        <v>56.338000000000001</v>
      </c>
      <c r="J65" s="103">
        <f>IFERROR(VLOOKUP($C65,'CMI เวป CMI'!$C$2:$N149,8,FALSE),"")</f>
        <v>1058</v>
      </c>
      <c r="K65" s="104">
        <f>IFERROR(VLOOKUP($C65,'CMI เวป CMI'!$C$2:$N149,9,FALSE),"")</f>
        <v>0.60940000000000005</v>
      </c>
      <c r="L65" s="104">
        <f>IFERROR(VLOOKUP($C65,'CMI เวป CMI'!$C$2:$N149,10,FALSE),"")</f>
        <v>0.18990000000000001</v>
      </c>
      <c r="M65" s="104">
        <f>IFERROR(VLOOKUP($C65,'CMI เวป CMI'!$C$2:$N149,11,FALSE),"")</f>
        <v>6.81</v>
      </c>
      <c r="N65" s="73">
        <v>0.6</v>
      </c>
      <c r="O65" s="6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</row>
    <row r="66" spans="1:30">
      <c r="A66" s="64">
        <v>62</v>
      </c>
      <c r="B66" s="65" t="s">
        <v>154</v>
      </c>
      <c r="C66" s="80">
        <v>10704</v>
      </c>
      <c r="D66" s="65" t="s">
        <v>156</v>
      </c>
      <c r="E66" s="102" t="str">
        <f>IFERROR(VLOOKUP($C66,'CMI เวป CMI'!$C$2:$N150,3,FALSE),"")</f>
        <v>S</v>
      </c>
      <c r="F66" s="102">
        <f>IFERROR(VLOOKUP($C66,'CMI เวป CMI'!$C$2:$N150,4,FALSE),"")</f>
        <v>342</v>
      </c>
      <c r="G66" s="103">
        <f>IFERROR(VLOOKUP($C66,'CMI เวป CMI'!$C$2:$N150,5,FALSE),"")</f>
        <v>17986</v>
      </c>
      <c r="H66" s="103">
        <f>IFERROR(VLOOKUP($C66,'CMI เวป CMI'!$C$2:$N150,6,FALSE),"")</f>
        <v>73071</v>
      </c>
      <c r="I66" s="103">
        <f>IFERROR(VLOOKUP($C66,'CMI เวป CMI'!$C$2:$N150,7,FALSE),"")</f>
        <v>78.263000000000005</v>
      </c>
      <c r="J66" s="103">
        <f>IFERROR(VLOOKUP($C66,'CMI เวป CMI'!$C$2:$N150,8,FALSE),"")</f>
        <v>25261.200000000001</v>
      </c>
      <c r="K66" s="104">
        <f>IFERROR(VLOOKUP($C66,'CMI เวป CMI'!$C$2:$N150,9,FALSE),"")</f>
        <v>1.4333</v>
      </c>
      <c r="L66" s="104">
        <f>IFERROR(VLOOKUP($C66,'CMI เวป CMI'!$C$2:$N150,10,FALSE),"")</f>
        <v>0.18990000000000001</v>
      </c>
      <c r="M66" s="104">
        <f>IFERROR(VLOOKUP($C66,'CMI เวป CMI'!$C$2:$N150,11,FALSE),"")</f>
        <v>56.271299999999997</v>
      </c>
      <c r="N66" s="73">
        <v>1.2</v>
      </c>
      <c r="O66" s="6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</row>
    <row r="67" spans="1:30">
      <c r="A67" s="64">
        <v>63</v>
      </c>
      <c r="B67" s="65" t="s">
        <v>154</v>
      </c>
      <c r="C67" s="80">
        <v>10991</v>
      </c>
      <c r="D67" s="65" t="s">
        <v>158</v>
      </c>
      <c r="E67" s="102" t="str">
        <f>IFERROR(VLOOKUP($C67,'CMI เวป CMI'!$C$2:$N151,3,FALSE),"")</f>
        <v>F1</v>
      </c>
      <c r="F67" s="102">
        <f>IFERROR(VLOOKUP($C67,'CMI เวป CMI'!$C$2:$N151,4,FALSE),"")</f>
        <v>91</v>
      </c>
      <c r="G67" s="103">
        <f>IFERROR(VLOOKUP($C67,'CMI เวป CMI'!$C$2:$N151,5,FALSE),"")</f>
        <v>3499</v>
      </c>
      <c r="H67" s="103">
        <f>IFERROR(VLOOKUP($C67,'CMI เวป CMI'!$C$2:$N151,6,FALSE),"")</f>
        <v>11897</v>
      </c>
      <c r="I67" s="103">
        <f>IFERROR(VLOOKUP($C67,'CMI เวป CMI'!$C$2:$N151,7,FALSE),"")</f>
        <v>47.889000000000003</v>
      </c>
      <c r="J67" s="103">
        <f>IFERROR(VLOOKUP($C67,'CMI เวป CMI'!$C$2:$N151,8,FALSE),"")</f>
        <v>2759.25</v>
      </c>
      <c r="K67" s="104">
        <f>IFERROR(VLOOKUP($C67,'CMI เวป CMI'!$C$2:$N151,9,FALSE),"")</f>
        <v>0.79930000000000001</v>
      </c>
      <c r="L67" s="104">
        <f>IFERROR(VLOOKUP($C67,'CMI เวป CMI'!$C$2:$N151,10,FALSE),"")</f>
        <v>0.18779999999999999</v>
      </c>
      <c r="M67" s="104">
        <f>IFERROR(VLOOKUP($C67,'CMI เวป CMI'!$C$2:$N151,11,FALSE),"")</f>
        <v>9.4794999999999998</v>
      </c>
      <c r="N67" s="73">
        <v>0.6</v>
      </c>
      <c r="O67" s="6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</row>
    <row r="68" spans="1:30">
      <c r="A68" s="64">
        <v>64</v>
      </c>
      <c r="B68" s="65" t="s">
        <v>154</v>
      </c>
      <c r="C68" s="80">
        <v>10992</v>
      </c>
      <c r="D68" s="65" t="s">
        <v>160</v>
      </c>
      <c r="E68" s="102" t="str">
        <f>IFERROR(VLOOKUP($C68,'CMI เวป CMI'!$C$2:$N152,3,FALSE),"")</f>
        <v>F2</v>
      </c>
      <c r="F68" s="102">
        <f>IFERROR(VLOOKUP($C68,'CMI เวป CMI'!$C$2:$N152,4,FALSE),"")</f>
        <v>40</v>
      </c>
      <c r="G68" s="103">
        <f>IFERROR(VLOOKUP($C68,'CMI เวป CMI'!$C$2:$N152,5,FALSE),"")</f>
        <v>2136</v>
      </c>
      <c r="H68" s="103">
        <f>IFERROR(VLOOKUP($C68,'CMI เวป CMI'!$C$2:$N152,6,FALSE),"")</f>
        <v>6076</v>
      </c>
      <c r="I68" s="103">
        <f>IFERROR(VLOOKUP($C68,'CMI เวป CMI'!$C$2:$N152,7,FALSE),"")</f>
        <v>55.640999999999998</v>
      </c>
      <c r="J68" s="103">
        <f>IFERROR(VLOOKUP($C68,'CMI เวป CMI'!$C$2:$N152,8,FALSE),"")</f>
        <v>1397.42</v>
      </c>
      <c r="K68" s="104">
        <f>IFERROR(VLOOKUP($C68,'CMI เวป CMI'!$C$2:$N152,9,FALSE),"")</f>
        <v>0.67700000000000005</v>
      </c>
      <c r="L68" s="104">
        <f>IFERROR(VLOOKUP($C68,'CMI เวป CMI'!$C$2:$N152,10,FALSE),"")</f>
        <v>0.18779999999999999</v>
      </c>
      <c r="M68" s="104">
        <f>IFERROR(VLOOKUP($C68,'CMI เวป CMI'!$C$2:$N152,11,FALSE),"")</f>
        <v>6.81</v>
      </c>
      <c r="N68" s="73">
        <v>0.6</v>
      </c>
      <c r="O68" s="6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</row>
    <row r="69" spans="1:30">
      <c r="A69" s="64">
        <v>65</v>
      </c>
      <c r="B69" s="65" t="s">
        <v>154</v>
      </c>
      <c r="C69" s="80">
        <v>10993</v>
      </c>
      <c r="D69" s="65" t="s">
        <v>162</v>
      </c>
      <c r="E69" s="102" t="str">
        <f>IFERROR(VLOOKUP($C69,'CMI เวป CMI'!$C$2:$N153,3,FALSE),"")</f>
        <v>F1</v>
      </c>
      <c r="F69" s="102">
        <f>IFERROR(VLOOKUP($C69,'CMI เวป CMI'!$C$2:$N153,4,FALSE),"")</f>
        <v>104</v>
      </c>
      <c r="G69" s="103">
        <f>IFERROR(VLOOKUP($C69,'CMI เวป CMI'!$C$2:$N153,5,FALSE),"")</f>
        <v>6554</v>
      </c>
      <c r="H69" s="103">
        <f>IFERROR(VLOOKUP($C69,'CMI เวป CMI'!$C$2:$N153,6,FALSE),"")</f>
        <v>25666</v>
      </c>
      <c r="I69" s="103">
        <f>IFERROR(VLOOKUP($C69,'CMI เวป CMI'!$C$2:$N153,7,FALSE),"")</f>
        <v>73.668000000000006</v>
      </c>
      <c r="J69" s="103">
        <f>IFERROR(VLOOKUP($C69,'CMI เวป CMI'!$C$2:$N153,8,FALSE),"")</f>
        <v>5262.01</v>
      </c>
      <c r="K69" s="104">
        <f>IFERROR(VLOOKUP($C69,'CMI เวป CMI'!$C$2:$N153,9,FALSE),"")</f>
        <v>0.80289999999999995</v>
      </c>
      <c r="L69" s="104">
        <f>IFERROR(VLOOKUP($C69,'CMI เวป CMI'!$C$2:$N153,10,FALSE),"")</f>
        <v>0.18779999999999999</v>
      </c>
      <c r="M69" s="104">
        <f>IFERROR(VLOOKUP($C69,'CMI เวป CMI'!$C$2:$N153,11,FALSE),"")</f>
        <v>9.0974000000000004</v>
      </c>
      <c r="N69" s="73">
        <v>0.6</v>
      </c>
      <c r="O69" s="6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</row>
    <row r="70" spans="1:30">
      <c r="A70" s="64">
        <v>66</v>
      </c>
      <c r="B70" s="65" t="s">
        <v>154</v>
      </c>
      <c r="C70" s="80">
        <v>10994</v>
      </c>
      <c r="D70" s="65" t="s">
        <v>164</v>
      </c>
      <c r="E70" s="102" t="str">
        <f>IFERROR(VLOOKUP($C70,'CMI เวป CMI'!$C$2:$N154,3,FALSE),"")</f>
        <v>F2</v>
      </c>
      <c r="F70" s="102">
        <f>IFERROR(VLOOKUP($C70,'CMI เวป CMI'!$C$2:$N154,4,FALSE),"")</f>
        <v>40</v>
      </c>
      <c r="G70" s="103">
        <f>IFERROR(VLOOKUP($C70,'CMI เวป CMI'!$C$2:$N154,5,FALSE),"")</f>
        <v>3395</v>
      </c>
      <c r="H70" s="103">
        <f>IFERROR(VLOOKUP($C70,'CMI เวป CMI'!$C$2:$N154,6,FALSE),"")</f>
        <v>12520</v>
      </c>
      <c r="I70" s="103">
        <f>IFERROR(VLOOKUP($C70,'CMI เวป CMI'!$C$2:$N154,7,FALSE),"")</f>
        <v>93.433000000000007</v>
      </c>
      <c r="J70" s="103">
        <f>IFERROR(VLOOKUP($C70,'CMI เวป CMI'!$C$2:$N154,8,FALSE),"")</f>
        <v>2010.31</v>
      </c>
      <c r="K70" s="104">
        <f>IFERROR(VLOOKUP($C70,'CMI เวป CMI'!$C$2:$N154,9,FALSE),"")</f>
        <v>0.6542</v>
      </c>
      <c r="L70" s="104">
        <f>IFERROR(VLOOKUP($C70,'CMI เวป CMI'!$C$2:$N154,10,FALSE),"")</f>
        <v>0.18779999999999999</v>
      </c>
      <c r="M70" s="104">
        <f>IFERROR(VLOOKUP($C70,'CMI เวป CMI'!$C$2:$N154,11,FALSE),"")</f>
        <v>5.9878999999999998</v>
      </c>
      <c r="N70" s="73">
        <v>0.6</v>
      </c>
      <c r="O70" s="6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</row>
    <row r="71" spans="1:30">
      <c r="A71" s="64">
        <v>67</v>
      </c>
      <c r="B71" s="65" t="s">
        <v>154</v>
      </c>
      <c r="C71" s="80">
        <v>23367</v>
      </c>
      <c r="D71" s="65" t="s">
        <v>430</v>
      </c>
      <c r="E71" s="102" t="str">
        <f>IFERROR(VLOOKUP($C71,'CMI เวป CMI'!$C$2:$N155,3,FALSE),"")</f>
        <v>F2</v>
      </c>
      <c r="F71" s="102">
        <f>IFERROR(VLOOKUP($C71,'CMI เวป CMI'!$C$2:$N155,4,FALSE),"")</f>
        <v>46</v>
      </c>
      <c r="G71" s="103">
        <f>IFERROR(VLOOKUP($C71,'CMI เวป CMI'!$C$2:$N155,5,FALSE),"")</f>
        <v>1961</v>
      </c>
      <c r="H71" s="103">
        <f>IFERROR(VLOOKUP($C71,'CMI เวป CMI'!$C$2:$N155,6,FALSE),"")</f>
        <v>7088</v>
      </c>
      <c r="I71" s="103">
        <f>IFERROR(VLOOKUP($C71,'CMI เวป CMI'!$C$2:$N155,7,FALSE),"")</f>
        <v>56.442</v>
      </c>
      <c r="J71" s="103">
        <f>IFERROR(VLOOKUP($C71,'CMI เวป CMI'!$C$2:$N155,8,FALSE),"")</f>
        <v>1574.11</v>
      </c>
      <c r="K71" s="104">
        <f>IFERROR(VLOOKUP($C71,'CMI เวป CMI'!$C$2:$N155,9,FALSE),"")</f>
        <v>0.80269999999999997</v>
      </c>
      <c r="L71" s="104">
        <f>IFERROR(VLOOKUP($C71,'CMI เวป CMI'!$C$2:$N155,10,FALSE),"")</f>
        <v>0.18990000000000001</v>
      </c>
      <c r="M71" s="104">
        <f>IFERROR(VLOOKUP($C71,'CMI เวป CMI'!$C$2:$N155,11,FALSE),"")</f>
        <v>7.3738000000000001</v>
      </c>
      <c r="N71" s="73">
        <v>0.6</v>
      </c>
      <c r="O71" s="6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</row>
    <row r="72" spans="1:30">
      <c r="A72" s="64">
        <v>68</v>
      </c>
      <c r="B72" s="65" t="s">
        <v>167</v>
      </c>
      <c r="C72" s="80">
        <v>10671</v>
      </c>
      <c r="D72" s="65" t="s">
        <v>169</v>
      </c>
      <c r="E72" s="102" t="str">
        <f>IFERROR(VLOOKUP($C72,'CMI เวป CMI'!$C$2:$N156,3,FALSE),"")</f>
        <v>A</v>
      </c>
      <c r="F72" s="102">
        <f>IFERROR(VLOOKUP($C72,'CMI เวป CMI'!$C$2:$N156,4,FALSE),"")</f>
        <v>1134</v>
      </c>
      <c r="G72" s="103">
        <f>IFERROR(VLOOKUP($C72,'CMI เวป CMI'!$C$2:$N156,5,FALSE),"")</f>
        <v>62634</v>
      </c>
      <c r="H72" s="103">
        <f>IFERROR(VLOOKUP($C72,'CMI เวป CMI'!$C$2:$N156,6,FALSE),"")</f>
        <v>329854</v>
      </c>
      <c r="I72" s="103">
        <f>IFERROR(VLOOKUP($C72,'CMI เวป CMI'!$C$2:$N156,7,FALSE),"")</f>
        <v>95.683000000000007</v>
      </c>
      <c r="J72" s="103">
        <f>IFERROR(VLOOKUP($C72,'CMI เวป CMI'!$C$2:$N156,8,FALSE),"")</f>
        <v>144570</v>
      </c>
      <c r="K72" s="104">
        <f>IFERROR(VLOOKUP($C72,'CMI เวป CMI'!$C$2:$N156,9,FALSE),"")</f>
        <v>2.3083</v>
      </c>
      <c r="L72" s="104">
        <f>IFERROR(VLOOKUP($C72,'CMI เวป CMI'!$C$2:$N156,10,FALSE),"")</f>
        <v>0.18779999999999999</v>
      </c>
      <c r="M72" s="104">
        <f>IFERROR(VLOOKUP($C72,'CMI เวป CMI'!$C$2:$N156,11,FALSE),"")</f>
        <v>59.199800000000003</v>
      </c>
      <c r="N72" s="73">
        <v>1.6</v>
      </c>
      <c r="O72" s="6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</row>
    <row r="73" spans="1:30">
      <c r="A73" s="64">
        <v>69</v>
      </c>
      <c r="B73" s="65" t="s">
        <v>167</v>
      </c>
      <c r="C73" s="80">
        <v>11013</v>
      </c>
      <c r="D73" s="65" t="s">
        <v>171</v>
      </c>
      <c r="E73" s="102" t="str">
        <f>IFERROR(VLOOKUP($C73,'CMI เวป CMI'!$C$2:$N157,3,FALSE),"")</f>
        <v>F2</v>
      </c>
      <c r="F73" s="102">
        <f>IFERROR(VLOOKUP($C73,'CMI เวป CMI'!$C$2:$N157,4,FALSE),"")</f>
        <v>52</v>
      </c>
      <c r="G73" s="103">
        <f>IFERROR(VLOOKUP($C73,'CMI เวป CMI'!$C$2:$N157,5,FALSE),"")</f>
        <v>3869</v>
      </c>
      <c r="H73" s="103">
        <f>IFERROR(VLOOKUP($C73,'CMI เวป CMI'!$C$2:$N157,6,FALSE),"")</f>
        <v>13199</v>
      </c>
      <c r="I73" s="103">
        <f>IFERROR(VLOOKUP($C73,'CMI เวป CMI'!$C$2:$N157,7,FALSE),"")</f>
        <v>92.977000000000004</v>
      </c>
      <c r="J73" s="103">
        <f>IFERROR(VLOOKUP($C73,'CMI เวป CMI'!$C$2:$N157,8,FALSE),"")</f>
        <v>2535.8200000000002</v>
      </c>
      <c r="K73" s="104">
        <f>IFERROR(VLOOKUP($C73,'CMI เวป CMI'!$C$2:$N157,9,FALSE),"")</f>
        <v>0.66190000000000004</v>
      </c>
      <c r="L73" s="104">
        <f>IFERROR(VLOOKUP($C73,'CMI เวป CMI'!$C$2:$N157,10,FALSE),"")</f>
        <v>0.18779999999999999</v>
      </c>
      <c r="M73" s="104">
        <f>IFERROR(VLOOKUP($C73,'CMI เวป CMI'!$C$2:$N157,11,FALSE),"")</f>
        <v>9.4794999999999998</v>
      </c>
      <c r="N73" s="73">
        <v>0.6</v>
      </c>
      <c r="O73" s="6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</row>
    <row r="74" spans="1:30">
      <c r="A74" s="64">
        <v>70</v>
      </c>
      <c r="B74" s="65" t="s">
        <v>167</v>
      </c>
      <c r="C74" s="80">
        <v>11014</v>
      </c>
      <c r="D74" s="65" t="s">
        <v>173</v>
      </c>
      <c r="E74" s="102" t="str">
        <f>IFERROR(VLOOKUP($C74,'CMI เวป CMI'!$C$2:$N158,3,FALSE),"")</f>
        <v>F2</v>
      </c>
      <c r="F74" s="102">
        <f>IFERROR(VLOOKUP($C74,'CMI เวป CMI'!$C$2:$N158,4,FALSE),"")</f>
        <v>60</v>
      </c>
      <c r="G74" s="103">
        <f>IFERROR(VLOOKUP($C74,'CMI เวป CMI'!$C$2:$N158,5,FALSE),"")</f>
        <v>3911</v>
      </c>
      <c r="H74" s="103">
        <f>IFERROR(VLOOKUP($C74,'CMI เวป CMI'!$C$2:$N158,6,FALSE),"")</f>
        <v>13512</v>
      </c>
      <c r="I74" s="103">
        <f>IFERROR(VLOOKUP($C74,'CMI เวป CMI'!$C$2:$N158,7,FALSE),"")</f>
        <v>74.078999999999994</v>
      </c>
      <c r="J74" s="103">
        <f>IFERROR(VLOOKUP($C74,'CMI เวป CMI'!$C$2:$N158,8,FALSE),"")</f>
        <v>2440.4499999999998</v>
      </c>
      <c r="K74" s="104">
        <f>IFERROR(VLOOKUP($C74,'CMI เวป CMI'!$C$2:$N158,9,FALSE),"")</f>
        <v>0.624</v>
      </c>
      <c r="L74" s="104">
        <f>IFERROR(VLOOKUP($C74,'CMI เวป CMI'!$C$2:$N158,10,FALSE),"")</f>
        <v>0.18779999999999999</v>
      </c>
      <c r="M74" s="104">
        <f>IFERROR(VLOOKUP($C74,'CMI เวป CMI'!$C$2:$N158,11,FALSE),"")</f>
        <v>6.81</v>
      </c>
      <c r="N74" s="73">
        <v>0.6</v>
      </c>
      <c r="O74" s="6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</row>
    <row r="75" spans="1:30">
      <c r="A75" s="64">
        <v>71</v>
      </c>
      <c r="B75" s="65" t="s">
        <v>167</v>
      </c>
      <c r="C75" s="80">
        <v>11015</v>
      </c>
      <c r="D75" s="65" t="s">
        <v>175</v>
      </c>
      <c r="E75" s="102" t="str">
        <f>IFERROR(VLOOKUP($C75,'CMI เวป CMI'!$C$2:$N159,3,FALSE),"")</f>
        <v>M1</v>
      </c>
      <c r="F75" s="102">
        <f>IFERROR(VLOOKUP($C75,'CMI เวป CMI'!$C$2:$N159,4,FALSE),"")</f>
        <v>199</v>
      </c>
      <c r="G75" s="103">
        <f>IFERROR(VLOOKUP($C75,'CMI เวป CMI'!$C$2:$N159,5,FALSE),"")</f>
        <v>15215</v>
      </c>
      <c r="H75" s="103">
        <f>IFERROR(VLOOKUP($C75,'CMI เวป CMI'!$C$2:$N159,6,FALSE),"")</f>
        <v>64263</v>
      </c>
      <c r="I75" s="103">
        <f>IFERROR(VLOOKUP($C75,'CMI เวป CMI'!$C$2:$N159,7,FALSE),"")</f>
        <v>106.227</v>
      </c>
      <c r="J75" s="103">
        <f>IFERROR(VLOOKUP($C75,'CMI เวป CMI'!$C$2:$N159,8,FALSE),"")</f>
        <v>19161.7</v>
      </c>
      <c r="K75" s="104">
        <f>IFERROR(VLOOKUP($C75,'CMI เวป CMI'!$C$2:$N159,9,FALSE),"")</f>
        <v>1.2594000000000001</v>
      </c>
      <c r="L75" s="104">
        <f>IFERROR(VLOOKUP($C75,'CMI เวป CMI'!$C$2:$N159,10,FALSE),"")</f>
        <v>0.18990000000000001</v>
      </c>
      <c r="M75" s="104">
        <f>IFERROR(VLOOKUP($C75,'CMI เวป CMI'!$C$2:$N159,11,FALSE),"")</f>
        <v>36.679299999999998</v>
      </c>
      <c r="N75" s="73">
        <v>1</v>
      </c>
      <c r="O75" s="6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</row>
    <row r="76" spans="1:30">
      <c r="A76" s="68">
        <v>72</v>
      </c>
      <c r="B76" s="69" t="s">
        <v>167</v>
      </c>
      <c r="C76" s="82">
        <v>11016</v>
      </c>
      <c r="D76" s="69" t="s">
        <v>177</v>
      </c>
      <c r="E76" s="106" t="str">
        <f>IFERROR(VLOOKUP($C76,'CMI เวป CMI'!$C$2:$N160,3,FALSE),"")</f>
        <v>F3</v>
      </c>
      <c r="F76" s="106">
        <f>IFERROR(VLOOKUP($C76,'CMI เวป CMI'!$C$2:$N160,4,FALSE),"")</f>
        <v>8</v>
      </c>
      <c r="G76" s="107">
        <f>IFERROR(VLOOKUP($C76,'CMI เวป CMI'!$C$2:$N160,5,FALSE),"")</f>
        <v>282</v>
      </c>
      <c r="H76" s="107">
        <f>IFERROR(VLOOKUP($C76,'CMI เวป CMI'!$C$2:$N160,6,FALSE),"")</f>
        <v>2403</v>
      </c>
      <c r="I76" s="107">
        <f>IFERROR(VLOOKUP($C76,'CMI เวป CMI'!$C$2:$N160,7,FALSE),"")</f>
        <v>492.41800000000001</v>
      </c>
      <c r="J76" s="107">
        <f>IFERROR(VLOOKUP($C76,'CMI เวป CMI'!$C$2:$N160,8,FALSE),"")</f>
        <v>162.756</v>
      </c>
      <c r="K76" s="108">
        <f>IFERROR(VLOOKUP($C76,'CMI เวป CMI'!$C$2:$N160,9,FALSE),"")</f>
        <v>0.57709999999999995</v>
      </c>
      <c r="L76" s="108">
        <f>IFERROR(VLOOKUP($C76,'CMI เวป CMI'!$C$2:$N160,10,FALSE),"")</f>
        <v>0.32279999999999998</v>
      </c>
      <c r="M76" s="108">
        <f>IFERROR(VLOOKUP($C76,'CMI เวป CMI'!$C$2:$N160,11,FALSE),"")</f>
        <v>1.0281</v>
      </c>
      <c r="N76" s="75">
        <v>0.6</v>
      </c>
      <c r="O76" s="69" t="s">
        <v>431</v>
      </c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</row>
    <row r="77" spans="1:30">
      <c r="A77" s="64">
        <v>73</v>
      </c>
      <c r="B77" s="65" t="s">
        <v>167</v>
      </c>
      <c r="C77" s="80">
        <v>11017</v>
      </c>
      <c r="D77" s="65" t="s">
        <v>179</v>
      </c>
      <c r="E77" s="102" t="str">
        <f>IFERROR(VLOOKUP($C77,'CMI เวป CMI'!$C$2:$N161,3,FALSE),"")</f>
        <v>F2</v>
      </c>
      <c r="F77" s="102">
        <f>IFERROR(VLOOKUP($C77,'CMI เวป CMI'!$C$2:$N161,4,FALSE),"")</f>
        <v>40</v>
      </c>
      <c r="G77" s="103">
        <f>IFERROR(VLOOKUP($C77,'CMI เวป CMI'!$C$2:$N161,5,FALSE),"")</f>
        <v>3115</v>
      </c>
      <c r="H77" s="103">
        <f>IFERROR(VLOOKUP($C77,'CMI เวป CMI'!$C$2:$N161,6,FALSE),"")</f>
        <v>9344</v>
      </c>
      <c r="I77" s="103">
        <f>IFERROR(VLOOKUP($C77,'CMI เวป CMI'!$C$2:$N161,7,FALSE),"")</f>
        <v>76.841999999999999</v>
      </c>
      <c r="J77" s="103">
        <f>IFERROR(VLOOKUP($C77,'CMI เวป CMI'!$C$2:$N161,8,FALSE),"")</f>
        <v>1961.79</v>
      </c>
      <c r="K77" s="104">
        <f>IFERROR(VLOOKUP($C77,'CMI เวป CMI'!$C$2:$N161,9,FALSE),"")</f>
        <v>0.63</v>
      </c>
      <c r="L77" s="104">
        <f>IFERROR(VLOOKUP($C77,'CMI เวป CMI'!$C$2:$N161,10,FALSE),"")</f>
        <v>0.18779999999999999</v>
      </c>
      <c r="M77" s="104">
        <f>IFERROR(VLOOKUP($C77,'CMI เวป CMI'!$C$2:$N161,11,FALSE),"")</f>
        <v>6.5578000000000003</v>
      </c>
      <c r="N77" s="73">
        <v>0.6</v>
      </c>
      <c r="O77" s="6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</row>
    <row r="78" spans="1:30">
      <c r="A78" s="64">
        <v>74</v>
      </c>
      <c r="B78" s="65" t="s">
        <v>167</v>
      </c>
      <c r="C78" s="80">
        <v>11018</v>
      </c>
      <c r="D78" s="65" t="s">
        <v>181</v>
      </c>
      <c r="E78" s="102" t="str">
        <f>IFERROR(VLOOKUP($C78,'CMI เวป CMI'!$C$2:$N162,3,FALSE),"")</f>
        <v>M2</v>
      </c>
      <c r="F78" s="102">
        <f>IFERROR(VLOOKUP($C78,'CMI เวป CMI'!$C$2:$N162,4,FALSE),"")</f>
        <v>120</v>
      </c>
      <c r="G78" s="103">
        <f>IFERROR(VLOOKUP($C78,'CMI เวป CMI'!$C$2:$N162,5,FALSE),"")</f>
        <v>8559</v>
      </c>
      <c r="H78" s="103">
        <f>IFERROR(VLOOKUP($C78,'CMI เวป CMI'!$C$2:$N162,6,FALSE),"")</f>
        <v>27750</v>
      </c>
      <c r="I78" s="103">
        <f>IFERROR(VLOOKUP($C78,'CMI เวป CMI'!$C$2:$N162,7,FALSE),"")</f>
        <v>84.706999999999994</v>
      </c>
      <c r="J78" s="103">
        <f>IFERROR(VLOOKUP($C78,'CMI เวป CMI'!$C$2:$N162,8,FALSE),"")</f>
        <v>6566.1</v>
      </c>
      <c r="K78" s="104">
        <f>IFERROR(VLOOKUP($C78,'CMI เวป CMI'!$C$2:$N162,9,FALSE),"")</f>
        <v>0.8024</v>
      </c>
      <c r="L78" s="104">
        <f>IFERROR(VLOOKUP($C78,'CMI เวป CMI'!$C$2:$N162,10,FALSE),"")</f>
        <v>0.18779999999999999</v>
      </c>
      <c r="M78" s="104">
        <f>IFERROR(VLOOKUP($C78,'CMI เวป CMI'!$C$2:$N162,11,FALSE),"")</f>
        <v>17.2666</v>
      </c>
      <c r="N78" s="73">
        <v>0.8</v>
      </c>
      <c r="O78" s="6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</row>
    <row r="79" spans="1:30">
      <c r="A79" s="64">
        <v>75</v>
      </c>
      <c r="B79" s="65" t="s">
        <v>167</v>
      </c>
      <c r="C79" s="80">
        <v>11019</v>
      </c>
      <c r="D79" s="65" t="s">
        <v>183</v>
      </c>
      <c r="E79" s="102" t="str">
        <f>IFERROR(VLOOKUP($C79,'CMI เวป CMI'!$C$2:$N163,3,FALSE),"")</f>
        <v>F2</v>
      </c>
      <c r="F79" s="102">
        <f>IFERROR(VLOOKUP($C79,'CMI เวป CMI'!$C$2:$N163,4,FALSE),"")</f>
        <v>30</v>
      </c>
      <c r="G79" s="103">
        <f>IFERROR(VLOOKUP($C79,'CMI เวป CMI'!$C$2:$N163,5,FALSE),"")</f>
        <v>1697</v>
      </c>
      <c r="H79" s="103">
        <f>IFERROR(VLOOKUP($C79,'CMI เวป CMI'!$C$2:$N163,6,FALSE),"")</f>
        <v>5569</v>
      </c>
      <c r="I79" s="103">
        <f>IFERROR(VLOOKUP($C79,'CMI เวป CMI'!$C$2:$N163,7,FALSE),"")</f>
        <v>55.412999999999997</v>
      </c>
      <c r="J79" s="103">
        <f>IFERROR(VLOOKUP($C79,'CMI เวป CMI'!$C$2:$N163,8,FALSE),"")</f>
        <v>1170.2</v>
      </c>
      <c r="K79" s="104">
        <f>IFERROR(VLOOKUP($C79,'CMI เวป CMI'!$C$2:$N163,9,FALSE),"")</f>
        <v>0.68959999999999999</v>
      </c>
      <c r="L79" s="104">
        <f>IFERROR(VLOOKUP($C79,'CMI เวป CMI'!$C$2:$N163,10,FALSE),"")</f>
        <v>0.18779999999999999</v>
      </c>
      <c r="M79" s="104">
        <f>IFERROR(VLOOKUP($C79,'CMI เวป CMI'!$C$2:$N163,11,FALSE),"")</f>
        <v>7.3240999999999996</v>
      </c>
      <c r="N79" s="73">
        <v>0.6</v>
      </c>
      <c r="O79" s="6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</row>
    <row r="80" spans="1:30">
      <c r="A80" s="64">
        <v>76</v>
      </c>
      <c r="B80" s="65" t="s">
        <v>167</v>
      </c>
      <c r="C80" s="80">
        <v>11020</v>
      </c>
      <c r="D80" s="65" t="s">
        <v>185</v>
      </c>
      <c r="E80" s="102" t="str">
        <f>IFERROR(VLOOKUP($C80,'CMI เวป CMI'!$C$2:$N164,3,FALSE),"")</f>
        <v>F2</v>
      </c>
      <c r="F80" s="102">
        <f>IFERROR(VLOOKUP($C80,'CMI เวป CMI'!$C$2:$N164,4,FALSE),"")</f>
        <v>36</v>
      </c>
      <c r="G80" s="103">
        <f>IFERROR(VLOOKUP($C80,'CMI เวป CMI'!$C$2:$N164,5,FALSE),"")</f>
        <v>2296</v>
      </c>
      <c r="H80" s="103">
        <f>IFERROR(VLOOKUP($C80,'CMI เวป CMI'!$C$2:$N164,6,FALSE),"")</f>
        <v>8329</v>
      </c>
      <c r="I80" s="103">
        <f>IFERROR(VLOOKUP($C80,'CMI เวป CMI'!$C$2:$N164,7,FALSE),"")</f>
        <v>69.063000000000002</v>
      </c>
      <c r="J80" s="103">
        <f>IFERROR(VLOOKUP($C80,'CMI เวป CMI'!$C$2:$N164,8,FALSE),"")</f>
        <v>1313.56</v>
      </c>
      <c r="K80" s="104">
        <f>IFERROR(VLOOKUP($C80,'CMI เวป CMI'!$C$2:$N164,9,FALSE),"")</f>
        <v>0.58069999999999999</v>
      </c>
      <c r="L80" s="104">
        <f>IFERROR(VLOOKUP($C80,'CMI เวป CMI'!$C$2:$N164,10,FALSE),"")</f>
        <v>0.18779999999999999</v>
      </c>
      <c r="M80" s="104">
        <f>IFERROR(VLOOKUP($C80,'CMI เวป CMI'!$C$2:$N164,11,FALSE),"")</f>
        <v>7.9284999999999997</v>
      </c>
      <c r="N80" s="73">
        <v>0.6</v>
      </c>
      <c r="O80" s="6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</row>
    <row r="81" spans="1:30">
      <c r="A81" s="64">
        <v>77</v>
      </c>
      <c r="B81" s="65" t="s">
        <v>167</v>
      </c>
      <c r="C81" s="80">
        <v>11021</v>
      </c>
      <c r="D81" s="65" t="s">
        <v>187</v>
      </c>
      <c r="E81" s="102" t="str">
        <f>IFERROR(VLOOKUP($C81,'CMI เวป CMI'!$C$2:$N165,3,FALSE),"")</f>
        <v>F2</v>
      </c>
      <c r="F81" s="102">
        <f>IFERROR(VLOOKUP($C81,'CMI เวป CMI'!$C$2:$N165,4,FALSE),"")</f>
        <v>36</v>
      </c>
      <c r="G81" s="103">
        <f>IFERROR(VLOOKUP($C81,'CMI เวป CMI'!$C$2:$N165,5,FALSE),"")</f>
        <v>3125</v>
      </c>
      <c r="H81" s="103">
        <f>IFERROR(VLOOKUP($C81,'CMI เวป CMI'!$C$2:$N165,6,FALSE),"")</f>
        <v>8890</v>
      </c>
      <c r="I81" s="103">
        <f>IFERROR(VLOOKUP($C81,'CMI เวป CMI'!$C$2:$N165,7,FALSE),"")</f>
        <v>73.715000000000003</v>
      </c>
      <c r="J81" s="103">
        <f>IFERROR(VLOOKUP($C81,'CMI เวป CMI'!$C$2:$N165,8,FALSE),"")</f>
        <v>1967.39</v>
      </c>
      <c r="K81" s="104">
        <f>IFERROR(VLOOKUP($C81,'CMI เวป CMI'!$C$2:$N165,9,FALSE),"")</f>
        <v>0.63360000000000005</v>
      </c>
      <c r="L81" s="104">
        <f>IFERROR(VLOOKUP($C81,'CMI เวป CMI'!$C$2:$N165,10,FALSE),"")</f>
        <v>0.18779999999999999</v>
      </c>
      <c r="M81" s="104">
        <f>IFERROR(VLOOKUP($C81,'CMI เวป CMI'!$C$2:$N165,11,FALSE),"")</f>
        <v>5.56</v>
      </c>
      <c r="N81" s="73">
        <v>0.6</v>
      </c>
      <c r="O81" s="6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</row>
    <row r="82" spans="1:30">
      <c r="A82" s="64">
        <v>78</v>
      </c>
      <c r="B82" s="65" t="s">
        <v>167</v>
      </c>
      <c r="C82" s="80">
        <v>11022</v>
      </c>
      <c r="D82" s="65" t="s">
        <v>189</v>
      </c>
      <c r="E82" s="102" t="str">
        <f>IFERROR(VLOOKUP($C82,'CMI เวป CMI'!$C$2:$N166,3,FALSE),"")</f>
        <v>F2</v>
      </c>
      <c r="F82" s="102">
        <f>IFERROR(VLOOKUP($C82,'CMI เวป CMI'!$C$2:$N166,4,FALSE),"")</f>
        <v>55</v>
      </c>
      <c r="G82" s="103">
        <f>IFERROR(VLOOKUP($C82,'CMI เวป CMI'!$C$2:$N166,5,FALSE),"")</f>
        <v>3904</v>
      </c>
      <c r="H82" s="103">
        <f>IFERROR(VLOOKUP($C82,'CMI เวป CMI'!$C$2:$N166,6,FALSE),"")</f>
        <v>12201</v>
      </c>
      <c r="I82" s="103">
        <f>IFERROR(VLOOKUP($C82,'CMI เวป CMI'!$C$2:$N166,7,FALSE),"")</f>
        <v>72.971999999999994</v>
      </c>
      <c r="J82" s="103">
        <f>IFERROR(VLOOKUP($C82,'CMI เวป CMI'!$C$2:$N166,8,FALSE),"")</f>
        <v>2508.88</v>
      </c>
      <c r="K82" s="104">
        <f>IFERROR(VLOOKUP($C82,'CMI เวป CMI'!$C$2:$N166,9,FALSE),"")</f>
        <v>0.64259999999999995</v>
      </c>
      <c r="L82" s="104">
        <f>IFERROR(VLOOKUP($C82,'CMI เวป CMI'!$C$2:$N166,10,FALSE),"")</f>
        <v>0.18779999999999999</v>
      </c>
      <c r="M82" s="104">
        <f>IFERROR(VLOOKUP($C82,'CMI เวป CMI'!$C$2:$N166,11,FALSE),"")</f>
        <v>9.0960999999999999</v>
      </c>
      <c r="N82" s="73">
        <v>0.6</v>
      </c>
      <c r="O82" s="6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</row>
    <row r="83" spans="1:30">
      <c r="A83" s="64">
        <v>79</v>
      </c>
      <c r="B83" s="65" t="s">
        <v>167</v>
      </c>
      <c r="C83" s="80">
        <v>11023</v>
      </c>
      <c r="D83" s="65" t="s">
        <v>191</v>
      </c>
      <c r="E83" s="102" t="str">
        <f>IFERROR(VLOOKUP($C83,'CMI เวป CMI'!$C$2:$N167,3,FALSE),"")</f>
        <v>M2</v>
      </c>
      <c r="F83" s="102">
        <f>IFERROR(VLOOKUP($C83,'CMI เวป CMI'!$C$2:$N167,4,FALSE),"")</f>
        <v>114</v>
      </c>
      <c r="G83" s="103">
        <f>IFERROR(VLOOKUP($C83,'CMI เวป CMI'!$C$2:$N167,5,FALSE),"")</f>
        <v>6947</v>
      </c>
      <c r="H83" s="103">
        <f>IFERROR(VLOOKUP($C83,'CMI เวป CMI'!$C$2:$N167,6,FALSE),"")</f>
        <v>23548</v>
      </c>
      <c r="I83" s="103">
        <f>IFERROR(VLOOKUP($C83,'CMI เวป CMI'!$C$2:$N167,7,FALSE),"")</f>
        <v>75.664000000000001</v>
      </c>
      <c r="J83" s="103">
        <f>IFERROR(VLOOKUP($C83,'CMI เวป CMI'!$C$2:$N167,8,FALSE),"")</f>
        <v>6818.67</v>
      </c>
      <c r="K83" s="104">
        <f>IFERROR(VLOOKUP($C83,'CMI เวป CMI'!$C$2:$N167,9,FALSE),"")</f>
        <v>0.98150000000000004</v>
      </c>
      <c r="L83" s="104">
        <f>IFERROR(VLOOKUP($C83,'CMI เวป CMI'!$C$2:$N167,10,FALSE),"")</f>
        <v>0.18779999999999999</v>
      </c>
      <c r="M83" s="104">
        <f>IFERROR(VLOOKUP($C83,'CMI เวป CMI'!$C$2:$N167,11,FALSE),"")</f>
        <v>25.623100000000001</v>
      </c>
      <c r="N83" s="73">
        <v>0.8</v>
      </c>
      <c r="O83" s="6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</row>
    <row r="84" spans="1:30">
      <c r="A84" s="64">
        <v>80</v>
      </c>
      <c r="B84" s="65" t="s">
        <v>167</v>
      </c>
      <c r="C84" s="80">
        <v>11024</v>
      </c>
      <c r="D84" s="65" t="s">
        <v>193</v>
      </c>
      <c r="E84" s="102" t="str">
        <f>IFERROR(VLOOKUP($C84,'CMI เวป CMI'!$C$2:$N168,3,FALSE),"")</f>
        <v>F2</v>
      </c>
      <c r="F84" s="102">
        <f>IFERROR(VLOOKUP($C84,'CMI เวป CMI'!$C$2:$N168,4,FALSE),"")</f>
        <v>88</v>
      </c>
      <c r="G84" s="103">
        <f>IFERROR(VLOOKUP($C84,'CMI เวป CMI'!$C$2:$N168,5,FALSE),"")</f>
        <v>4617</v>
      </c>
      <c r="H84" s="103">
        <f>IFERROR(VLOOKUP($C84,'CMI เวป CMI'!$C$2:$N168,6,FALSE),"")</f>
        <v>13770</v>
      </c>
      <c r="I84" s="103">
        <f>IFERROR(VLOOKUP($C84,'CMI เวป CMI'!$C$2:$N168,7,FALSE),"")</f>
        <v>57.317999999999998</v>
      </c>
      <c r="J84" s="103">
        <f>IFERROR(VLOOKUP($C84,'CMI เวป CMI'!$C$2:$N168,8,FALSE),"")</f>
        <v>2721.04</v>
      </c>
      <c r="K84" s="104">
        <f>IFERROR(VLOOKUP($C84,'CMI เวป CMI'!$C$2:$N168,9,FALSE),"")</f>
        <v>0.58940000000000003</v>
      </c>
      <c r="L84" s="104">
        <f>IFERROR(VLOOKUP($C84,'CMI เวป CMI'!$C$2:$N168,10,FALSE),"")</f>
        <v>0.18779999999999999</v>
      </c>
      <c r="M84" s="104">
        <f>IFERROR(VLOOKUP($C84,'CMI เวป CMI'!$C$2:$N168,11,FALSE),"")</f>
        <v>6.5018000000000002</v>
      </c>
      <c r="N84" s="73">
        <v>0.6</v>
      </c>
      <c r="O84" s="6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</row>
    <row r="85" spans="1:30">
      <c r="A85" s="64">
        <v>81</v>
      </c>
      <c r="B85" s="65" t="s">
        <v>167</v>
      </c>
      <c r="C85" s="80">
        <v>11025</v>
      </c>
      <c r="D85" s="65" t="s">
        <v>195</v>
      </c>
      <c r="E85" s="102" t="str">
        <f>IFERROR(VLOOKUP($C85,'CMI เวป CMI'!$C$2:$N169,3,FALSE),"")</f>
        <v>M2</v>
      </c>
      <c r="F85" s="102">
        <f>IFERROR(VLOOKUP($C85,'CMI เวป CMI'!$C$2:$N169,4,FALSE),"")</f>
        <v>114</v>
      </c>
      <c r="G85" s="103">
        <f>IFERROR(VLOOKUP($C85,'CMI เวป CMI'!$C$2:$N169,5,FALSE),"")</f>
        <v>7349</v>
      </c>
      <c r="H85" s="103">
        <f>IFERROR(VLOOKUP($C85,'CMI เวป CMI'!$C$2:$N169,6,FALSE),"")</f>
        <v>27785</v>
      </c>
      <c r="I85" s="103">
        <f>IFERROR(VLOOKUP($C85,'CMI เวป CMI'!$C$2:$N169,7,FALSE),"")</f>
        <v>72.754999999999995</v>
      </c>
      <c r="J85" s="103">
        <f>IFERROR(VLOOKUP($C85,'CMI เวป CMI'!$C$2:$N169,8,FALSE),"")</f>
        <v>6003.39</v>
      </c>
      <c r="K85" s="104">
        <f>IFERROR(VLOOKUP($C85,'CMI เวป CMI'!$C$2:$N169,9,FALSE),"")</f>
        <v>0.81689999999999996</v>
      </c>
      <c r="L85" s="104">
        <f>IFERROR(VLOOKUP($C85,'CMI เวป CMI'!$C$2:$N169,10,FALSE),"")</f>
        <v>0.18779999999999999</v>
      </c>
      <c r="M85" s="104">
        <f>IFERROR(VLOOKUP($C85,'CMI เวป CMI'!$C$2:$N169,11,FALSE),"")</f>
        <v>9.3452999999999999</v>
      </c>
      <c r="N85" s="73">
        <v>0.8</v>
      </c>
      <c r="O85" s="6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</row>
    <row r="86" spans="1:30">
      <c r="A86" s="64">
        <v>82</v>
      </c>
      <c r="B86" s="65" t="s">
        <v>167</v>
      </c>
      <c r="C86" s="80">
        <v>11026</v>
      </c>
      <c r="D86" s="65" t="s">
        <v>197</v>
      </c>
      <c r="E86" s="102" t="str">
        <f>IFERROR(VLOOKUP($C86,'CMI เวป CMI'!$C$2:$N170,3,FALSE),"")</f>
        <v>F2</v>
      </c>
      <c r="F86" s="102">
        <f>IFERROR(VLOOKUP($C86,'CMI เวป CMI'!$C$2:$N170,4,FALSE),"")</f>
        <v>30</v>
      </c>
      <c r="G86" s="103">
        <f>IFERROR(VLOOKUP($C86,'CMI เวป CMI'!$C$2:$N170,5,FALSE),"")</f>
        <v>1938</v>
      </c>
      <c r="H86" s="103">
        <f>IFERROR(VLOOKUP($C86,'CMI เวป CMI'!$C$2:$N170,6,FALSE),"")</f>
        <v>4769</v>
      </c>
      <c r="I86" s="103">
        <f>IFERROR(VLOOKUP($C86,'CMI เวป CMI'!$C$2:$N170,7,FALSE),"")</f>
        <v>52.292000000000002</v>
      </c>
      <c r="J86" s="103">
        <f>IFERROR(VLOOKUP($C86,'CMI เวป CMI'!$C$2:$N170,8,FALSE),"")</f>
        <v>1178.17</v>
      </c>
      <c r="K86" s="104">
        <f>IFERROR(VLOOKUP($C86,'CMI เวป CMI'!$C$2:$N170,9,FALSE),"")</f>
        <v>0.6079</v>
      </c>
      <c r="L86" s="104">
        <f>IFERROR(VLOOKUP($C86,'CMI เวป CMI'!$C$2:$N170,10,FALSE),"")</f>
        <v>0.18779999999999999</v>
      </c>
      <c r="M86" s="104">
        <f>IFERROR(VLOOKUP($C86,'CMI เวป CMI'!$C$2:$N170,11,FALSE),"")</f>
        <v>7.9508999999999999</v>
      </c>
      <c r="N86" s="73">
        <v>0.6</v>
      </c>
      <c r="O86" s="6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</row>
    <row r="87" spans="1:30">
      <c r="A87" s="64">
        <v>83</v>
      </c>
      <c r="B87" s="65" t="s">
        <v>167</v>
      </c>
      <c r="C87" s="80">
        <v>11027</v>
      </c>
      <c r="D87" s="65" t="s">
        <v>199</v>
      </c>
      <c r="E87" s="102" t="str">
        <f>IFERROR(VLOOKUP($C87,'CMI เวป CMI'!$C$2:$N171,3,FALSE),"")</f>
        <v>F2</v>
      </c>
      <c r="F87" s="102">
        <f>IFERROR(VLOOKUP($C87,'CMI เวป CMI'!$C$2:$N171,4,FALSE),"")</f>
        <v>30</v>
      </c>
      <c r="G87" s="103">
        <f>IFERROR(VLOOKUP($C87,'CMI เวป CMI'!$C$2:$N171,5,FALSE),"")</f>
        <v>1847</v>
      </c>
      <c r="H87" s="103">
        <f>IFERROR(VLOOKUP($C87,'CMI เวป CMI'!$C$2:$N171,6,FALSE),"")</f>
        <v>6411</v>
      </c>
      <c r="I87" s="103">
        <f>IFERROR(VLOOKUP($C87,'CMI เวป CMI'!$C$2:$N171,7,FALSE),"")</f>
        <v>63.790999999999997</v>
      </c>
      <c r="J87" s="103">
        <f>IFERROR(VLOOKUP($C87,'CMI เวป CMI'!$C$2:$N171,8,FALSE),"")</f>
        <v>1122.19</v>
      </c>
      <c r="K87" s="104">
        <f>IFERROR(VLOOKUP($C87,'CMI เวป CMI'!$C$2:$N171,9,FALSE),"")</f>
        <v>0.6391</v>
      </c>
      <c r="L87" s="104">
        <f>IFERROR(VLOOKUP($C87,'CMI เวป CMI'!$C$2:$N171,10,FALSE),"")</f>
        <v>0.18779999999999999</v>
      </c>
      <c r="M87" s="104">
        <f>IFERROR(VLOOKUP($C87,'CMI เวป CMI'!$C$2:$N171,11,FALSE),"")</f>
        <v>4.7156000000000002</v>
      </c>
      <c r="N87" s="73">
        <v>0.6</v>
      </c>
      <c r="O87" s="6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</row>
    <row r="88" spans="1:30">
      <c r="A88" s="64">
        <v>84</v>
      </c>
      <c r="B88" s="65" t="s">
        <v>167</v>
      </c>
      <c r="C88" s="80">
        <v>11028</v>
      </c>
      <c r="D88" s="65" t="s">
        <v>201</v>
      </c>
      <c r="E88" s="102" t="str">
        <f>IFERROR(VLOOKUP($C88,'CMI เวป CMI'!$C$2:$N172,3,FALSE),"")</f>
        <v>F2</v>
      </c>
      <c r="F88" s="102">
        <f>IFERROR(VLOOKUP($C88,'CMI เวป CMI'!$C$2:$N172,4,FALSE),"")</f>
        <v>36</v>
      </c>
      <c r="G88" s="103">
        <f>IFERROR(VLOOKUP($C88,'CMI เวป CMI'!$C$2:$N172,5,FALSE),"")</f>
        <v>1857</v>
      </c>
      <c r="H88" s="103">
        <f>IFERROR(VLOOKUP($C88,'CMI เวป CMI'!$C$2:$N172,6,FALSE),"")</f>
        <v>4775</v>
      </c>
      <c r="I88" s="103">
        <f>IFERROR(VLOOKUP($C88,'CMI เวป CMI'!$C$2:$N172,7,FALSE),"")</f>
        <v>48.585999999999999</v>
      </c>
      <c r="J88" s="103">
        <f>IFERROR(VLOOKUP($C88,'CMI เวป CMI'!$C$2:$N172,8,FALSE),"")</f>
        <v>1043.3499999999999</v>
      </c>
      <c r="K88" s="104">
        <f>IFERROR(VLOOKUP($C88,'CMI เวป CMI'!$C$2:$N172,9,FALSE),"")</f>
        <v>0.56179999999999997</v>
      </c>
      <c r="L88" s="104">
        <f>IFERROR(VLOOKUP($C88,'CMI เวป CMI'!$C$2:$N172,10,FALSE),"")</f>
        <v>0.18779999999999999</v>
      </c>
      <c r="M88" s="104">
        <f>IFERROR(VLOOKUP($C88,'CMI เวป CMI'!$C$2:$N172,11,FALSE),"")</f>
        <v>5.0435999999999996</v>
      </c>
      <c r="N88" s="73">
        <v>0.6</v>
      </c>
      <c r="O88" s="6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</row>
    <row r="89" spans="1:30">
      <c r="A89" s="64">
        <v>85</v>
      </c>
      <c r="B89" s="65" t="s">
        <v>167</v>
      </c>
      <c r="C89" s="80">
        <v>11029</v>
      </c>
      <c r="D89" s="65" t="s">
        <v>203</v>
      </c>
      <c r="E89" s="102" t="str">
        <f>IFERROR(VLOOKUP($C89,'CMI เวป CMI'!$C$2:$N173,3,FALSE),"")</f>
        <v>F2</v>
      </c>
      <c r="F89" s="102">
        <f>IFERROR(VLOOKUP($C89,'CMI เวป CMI'!$C$2:$N173,4,FALSE),"")</f>
        <v>30</v>
      </c>
      <c r="G89" s="103">
        <f>IFERROR(VLOOKUP($C89,'CMI เวป CMI'!$C$2:$N173,5,FALSE),"")</f>
        <v>2088</v>
      </c>
      <c r="H89" s="103">
        <f>IFERROR(VLOOKUP($C89,'CMI เวป CMI'!$C$2:$N173,6,FALSE),"")</f>
        <v>5769</v>
      </c>
      <c r="I89" s="103">
        <f>IFERROR(VLOOKUP($C89,'CMI เวป CMI'!$C$2:$N173,7,FALSE),"")</f>
        <v>70.44</v>
      </c>
      <c r="J89" s="103">
        <f>IFERROR(VLOOKUP($C89,'CMI เวป CMI'!$C$2:$N173,8,FALSE),"")</f>
        <v>1239.9100000000001</v>
      </c>
      <c r="K89" s="104">
        <f>IFERROR(VLOOKUP($C89,'CMI เวป CMI'!$C$2:$N173,9,FALSE),"")</f>
        <v>0.59379999999999999</v>
      </c>
      <c r="L89" s="104">
        <f>IFERROR(VLOOKUP($C89,'CMI เวป CMI'!$C$2:$N173,10,FALSE),"")</f>
        <v>0.18779999999999999</v>
      </c>
      <c r="M89" s="104">
        <f>IFERROR(VLOOKUP($C89,'CMI เวป CMI'!$C$2:$N173,11,FALSE),"")</f>
        <v>5.1196999999999999</v>
      </c>
      <c r="N89" s="73">
        <v>0.6</v>
      </c>
      <c r="O89" s="6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</row>
    <row r="90" spans="1:30">
      <c r="A90" s="64">
        <v>86</v>
      </c>
      <c r="B90" s="65" t="s">
        <v>167</v>
      </c>
      <c r="C90" s="80">
        <v>11446</v>
      </c>
      <c r="D90" s="65" t="s">
        <v>205</v>
      </c>
      <c r="E90" s="102" t="str">
        <f>IFERROR(VLOOKUP($C90,'CMI เวป CMI'!$C$2:$N174,3,FALSE),"")</f>
        <v>M2</v>
      </c>
      <c r="F90" s="102">
        <f>IFERROR(VLOOKUP($C90,'CMI เวป CMI'!$C$2:$N174,4,FALSE),"")</f>
        <v>139</v>
      </c>
      <c r="G90" s="103">
        <f>IFERROR(VLOOKUP($C90,'CMI เวป CMI'!$C$2:$N174,5,FALSE),"")</f>
        <v>8487</v>
      </c>
      <c r="H90" s="103">
        <f>IFERROR(VLOOKUP($C90,'CMI เวป CMI'!$C$2:$N174,6,FALSE),"")</f>
        <v>30199</v>
      </c>
      <c r="I90" s="103">
        <f>IFERROR(VLOOKUP($C90,'CMI เวป CMI'!$C$2:$N174,7,FALSE),"")</f>
        <v>71.466999999999999</v>
      </c>
      <c r="J90" s="103">
        <f>IFERROR(VLOOKUP($C90,'CMI เวป CMI'!$C$2:$N174,8,FALSE),"")</f>
        <v>7599.5</v>
      </c>
      <c r="K90" s="104">
        <f>IFERROR(VLOOKUP($C90,'CMI เวป CMI'!$C$2:$N174,9,FALSE),"")</f>
        <v>0.90149999999999997</v>
      </c>
      <c r="L90" s="104">
        <f>IFERROR(VLOOKUP($C90,'CMI เวป CMI'!$C$2:$N174,10,FALSE),"")</f>
        <v>0.18779999999999999</v>
      </c>
      <c r="M90" s="104">
        <f>IFERROR(VLOOKUP($C90,'CMI เวป CMI'!$C$2:$N174,11,FALSE),"")</f>
        <v>8.8346999999999998</v>
      </c>
      <c r="N90" s="73">
        <v>0.8</v>
      </c>
      <c r="O90" s="6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</row>
    <row r="91" spans="1:30">
      <c r="A91" s="64">
        <v>87</v>
      </c>
      <c r="B91" s="65" t="s">
        <v>167</v>
      </c>
      <c r="C91" s="80">
        <v>25058</v>
      </c>
      <c r="D91" s="65" t="s">
        <v>207</v>
      </c>
      <c r="E91" s="102" t="str">
        <f>IFERROR(VLOOKUP($C91,'CMI เวป CMI'!$C$2:$N175,3,FALSE),"")</f>
        <v>F3</v>
      </c>
      <c r="F91" s="102">
        <f>IFERROR(VLOOKUP($C91,'CMI เวป CMI'!$C$2:$N175,4,FALSE),"")</f>
        <v>30</v>
      </c>
      <c r="G91" s="103">
        <f>IFERROR(VLOOKUP($C91,'CMI เวป CMI'!$C$2:$N175,5,FALSE),"")</f>
        <v>1324</v>
      </c>
      <c r="H91" s="103">
        <f>IFERROR(VLOOKUP($C91,'CMI เวป CMI'!$C$2:$N175,6,FALSE),"")</f>
        <v>3854</v>
      </c>
      <c r="I91" s="103">
        <f>IFERROR(VLOOKUP($C91,'CMI เวป CMI'!$C$2:$N175,7,FALSE),"")</f>
        <v>52.866999999999997</v>
      </c>
      <c r="J91" s="103">
        <f>IFERROR(VLOOKUP($C91,'CMI เวป CMI'!$C$2:$N175,8,FALSE),"")</f>
        <v>766.73</v>
      </c>
      <c r="K91" s="104">
        <f>IFERROR(VLOOKUP($C91,'CMI เวป CMI'!$C$2:$N175,9,FALSE),"")</f>
        <v>0.57999999999999996</v>
      </c>
      <c r="L91" s="104">
        <f>IFERROR(VLOOKUP($C91,'CMI เวป CMI'!$C$2:$N175,10,FALSE),"")</f>
        <v>0.18990000000000001</v>
      </c>
      <c r="M91" s="104">
        <f>IFERROR(VLOOKUP($C91,'CMI เวป CMI'!$C$2:$N175,11,FALSE),"")</f>
        <v>6.7633000000000001</v>
      </c>
      <c r="N91" s="73">
        <v>0.6</v>
      </c>
      <c r="O91" s="6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</row>
    <row r="92" spans="1:30">
      <c r="A92" s="64">
        <v>88</v>
      </c>
      <c r="B92" s="65" t="s">
        <v>167</v>
      </c>
      <c r="C92" s="80">
        <v>25059</v>
      </c>
      <c r="D92" s="65" t="s">
        <v>209</v>
      </c>
      <c r="E92" s="102" t="str">
        <f>IFERROR(VLOOKUP($C92,'CMI เวป CMI'!$C$2:$N176,3,FALSE),"")</f>
        <v>F3</v>
      </c>
      <c r="F92" s="102">
        <f>IFERROR(VLOOKUP($C92,'CMI เวป CMI'!$C$2:$N176,4,FALSE),"")</f>
        <v>30</v>
      </c>
      <c r="G92" s="103">
        <f>IFERROR(VLOOKUP($C92,'CMI เวป CMI'!$C$2:$N176,5,FALSE),"")</f>
        <v>1533</v>
      </c>
      <c r="H92" s="103">
        <f>IFERROR(VLOOKUP($C92,'CMI เวป CMI'!$C$2:$N176,6,FALSE),"")</f>
        <v>5728</v>
      </c>
      <c r="I92" s="103">
        <f>IFERROR(VLOOKUP($C92,'CMI เวป CMI'!$C$2:$N176,7,FALSE),"")</f>
        <v>56.994999999999997</v>
      </c>
      <c r="J92" s="103">
        <f>IFERROR(VLOOKUP($C92,'CMI เวป CMI'!$C$2:$N176,8,FALSE),"")</f>
        <v>1029.1400000000001</v>
      </c>
      <c r="K92" s="104">
        <f>IFERROR(VLOOKUP($C92,'CMI เวป CMI'!$C$2:$N176,9,FALSE),"")</f>
        <v>0.67220000000000002</v>
      </c>
      <c r="L92" s="104">
        <f>IFERROR(VLOOKUP($C92,'CMI เวป CMI'!$C$2:$N176,10,FALSE),"")</f>
        <v>0.18990000000000001</v>
      </c>
      <c r="M92" s="104">
        <f>IFERROR(VLOOKUP($C92,'CMI เวป CMI'!$C$2:$N176,11,FALSE),"")</f>
        <v>8.9748000000000001</v>
      </c>
      <c r="N92" s="73">
        <v>0.6</v>
      </c>
      <c r="O92" s="6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</row>
  </sheetData>
  <mergeCells count="3">
    <mergeCell ref="A1:O1"/>
    <mergeCell ref="A2:O2"/>
    <mergeCell ref="A3:O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N89"/>
  <sheetViews>
    <sheetView zoomScale="70" zoomScaleNormal="70" workbookViewId="0">
      <selection activeCell="D2" sqref="D2"/>
    </sheetView>
  </sheetViews>
  <sheetFormatPr defaultRowHeight="14.25"/>
  <cols>
    <col min="4" max="4" width="12.125" customWidth="1"/>
  </cols>
  <sheetData>
    <row r="1" spans="1:14">
      <c r="A1" s="50" t="s">
        <v>324</v>
      </c>
      <c r="B1" s="50" t="s">
        <v>0</v>
      </c>
      <c r="C1" s="50" t="s">
        <v>325</v>
      </c>
      <c r="D1" s="50" t="s">
        <v>2</v>
      </c>
      <c r="E1" s="50" t="s">
        <v>3</v>
      </c>
      <c r="F1" s="50" t="s">
        <v>326</v>
      </c>
      <c r="G1" s="50" t="s">
        <v>327</v>
      </c>
      <c r="H1" s="50" t="s">
        <v>328</v>
      </c>
      <c r="I1" s="50" t="s">
        <v>329</v>
      </c>
      <c r="J1" s="50" t="s">
        <v>330</v>
      </c>
      <c r="K1" s="50" t="s">
        <v>228</v>
      </c>
      <c r="L1" s="50" t="s">
        <v>331</v>
      </c>
      <c r="M1" s="50" t="s">
        <v>332</v>
      </c>
      <c r="N1" s="50" t="s">
        <v>333</v>
      </c>
    </row>
    <row r="2" spans="1:14">
      <c r="A2" s="50">
        <v>8</v>
      </c>
      <c r="B2" s="50" t="s">
        <v>50</v>
      </c>
      <c r="C2" s="78">
        <v>11041</v>
      </c>
      <c r="D2" s="50" t="s">
        <v>351</v>
      </c>
      <c r="E2" s="50" t="s">
        <v>337</v>
      </c>
      <c r="F2" s="50">
        <v>41</v>
      </c>
      <c r="G2" s="50">
        <v>2619</v>
      </c>
      <c r="H2" s="50">
        <v>7536</v>
      </c>
      <c r="I2" s="50">
        <v>60.462000000000003</v>
      </c>
      <c r="J2" s="50">
        <v>1674.08</v>
      </c>
      <c r="K2" s="50">
        <v>0.63919999999999999</v>
      </c>
      <c r="L2" s="50">
        <v>0.18779999999999999</v>
      </c>
      <c r="M2" s="50">
        <v>4.7511000000000001</v>
      </c>
      <c r="N2" s="50">
        <v>0.6</v>
      </c>
    </row>
    <row r="3" spans="1:14">
      <c r="A3" s="50">
        <v>8</v>
      </c>
      <c r="B3" s="50" t="s">
        <v>50</v>
      </c>
      <c r="C3" s="78">
        <v>11043</v>
      </c>
      <c r="D3" s="50" t="s">
        <v>352</v>
      </c>
      <c r="E3" s="50" t="s">
        <v>337</v>
      </c>
      <c r="F3" s="50">
        <v>74</v>
      </c>
      <c r="G3" s="50">
        <v>3788</v>
      </c>
      <c r="H3" s="50">
        <v>9866</v>
      </c>
      <c r="I3" s="50">
        <v>48.837000000000003</v>
      </c>
      <c r="J3" s="50">
        <v>2202.25</v>
      </c>
      <c r="K3" s="50">
        <v>0.58140000000000003</v>
      </c>
      <c r="L3" s="50">
        <v>0.18779999999999999</v>
      </c>
      <c r="M3" s="50">
        <v>6.5594999999999999</v>
      </c>
      <c r="N3" s="50">
        <v>0.6</v>
      </c>
    </row>
    <row r="4" spans="1:14">
      <c r="A4" s="50">
        <v>8</v>
      </c>
      <c r="B4" s="50" t="s">
        <v>50</v>
      </c>
      <c r="C4" s="78">
        <v>11047</v>
      </c>
      <c r="D4" s="50" t="s">
        <v>353</v>
      </c>
      <c r="E4" s="50" t="s">
        <v>337</v>
      </c>
      <c r="F4" s="50">
        <v>37</v>
      </c>
      <c r="G4" s="50">
        <v>1996</v>
      </c>
      <c r="H4" s="50">
        <v>5606</v>
      </c>
      <c r="I4" s="50">
        <v>62.350999999999999</v>
      </c>
      <c r="J4" s="50">
        <v>1238.05</v>
      </c>
      <c r="K4" s="50">
        <v>0.62029999999999996</v>
      </c>
      <c r="L4" s="50">
        <v>0.18779999999999999</v>
      </c>
      <c r="M4" s="50">
        <v>8.2584</v>
      </c>
      <c r="N4" s="50">
        <v>0.6</v>
      </c>
    </row>
    <row r="5" spans="1:14">
      <c r="A5" s="50">
        <v>8</v>
      </c>
      <c r="B5" s="50" t="s">
        <v>50</v>
      </c>
      <c r="C5" s="78">
        <v>11048</v>
      </c>
      <c r="D5" s="50" t="s">
        <v>354</v>
      </c>
      <c r="E5" s="50" t="s">
        <v>337</v>
      </c>
      <c r="F5" s="50">
        <v>58</v>
      </c>
      <c r="G5" s="50">
        <v>2688</v>
      </c>
      <c r="H5" s="50">
        <v>7477</v>
      </c>
      <c r="I5" s="50">
        <v>42.405999999999999</v>
      </c>
      <c r="J5" s="50">
        <v>1927.37</v>
      </c>
      <c r="K5" s="50">
        <v>0.71699999999999997</v>
      </c>
      <c r="L5" s="50">
        <v>0.18779999999999999</v>
      </c>
      <c r="M5" s="50">
        <v>6.81</v>
      </c>
      <c r="N5" s="50">
        <v>0.6</v>
      </c>
    </row>
    <row r="6" spans="1:14">
      <c r="A6" s="50">
        <v>8</v>
      </c>
      <c r="B6" s="50" t="s">
        <v>50</v>
      </c>
      <c r="C6" s="78">
        <v>11049</v>
      </c>
      <c r="D6" s="50" t="s">
        <v>355</v>
      </c>
      <c r="E6" s="50" t="s">
        <v>337</v>
      </c>
      <c r="F6" s="50">
        <v>38</v>
      </c>
      <c r="G6" s="50">
        <v>2270</v>
      </c>
      <c r="H6" s="50">
        <v>6767</v>
      </c>
      <c r="I6" s="50">
        <v>58.579000000000001</v>
      </c>
      <c r="J6" s="50">
        <v>1437.48</v>
      </c>
      <c r="K6" s="50">
        <v>0.63329999999999997</v>
      </c>
      <c r="L6" s="50">
        <v>0.18779999999999999</v>
      </c>
      <c r="M6" s="50">
        <v>8.2584</v>
      </c>
      <c r="N6" s="50">
        <v>0.6</v>
      </c>
    </row>
    <row r="7" spans="1:14">
      <c r="A7" s="50">
        <v>8</v>
      </c>
      <c r="B7" s="50" t="s">
        <v>50</v>
      </c>
      <c r="C7" s="78">
        <v>11050</v>
      </c>
      <c r="D7" s="50" t="s">
        <v>356</v>
      </c>
      <c r="E7" s="50" t="s">
        <v>346</v>
      </c>
      <c r="F7" s="50">
        <v>32</v>
      </c>
      <c r="G7" s="50">
        <v>1003</v>
      </c>
      <c r="H7" s="50">
        <v>2291</v>
      </c>
      <c r="I7" s="50">
        <v>29.462</v>
      </c>
      <c r="J7" s="50">
        <v>566.38499999999999</v>
      </c>
      <c r="K7" s="50">
        <v>0.57740000000000002</v>
      </c>
      <c r="L7" s="50">
        <v>0.18990000000000001</v>
      </c>
      <c r="M7" s="50">
        <v>5.6473000000000004</v>
      </c>
      <c r="N7" s="50">
        <v>0.6</v>
      </c>
    </row>
    <row r="8" spans="1:14">
      <c r="A8" s="50">
        <v>8</v>
      </c>
      <c r="B8" s="50" t="s">
        <v>50</v>
      </c>
      <c r="C8" s="78">
        <v>11046</v>
      </c>
      <c r="D8" s="50" t="s">
        <v>357</v>
      </c>
      <c r="E8" s="50" t="s">
        <v>348</v>
      </c>
      <c r="F8" s="50">
        <v>116</v>
      </c>
      <c r="G8" s="50">
        <v>5198</v>
      </c>
      <c r="H8" s="50">
        <v>20973</v>
      </c>
      <c r="I8" s="50">
        <v>74.403999999999996</v>
      </c>
      <c r="J8" s="50">
        <v>4205.63</v>
      </c>
      <c r="K8" s="50">
        <v>0.84279999999999999</v>
      </c>
      <c r="L8" s="50">
        <v>0.18779999999999999</v>
      </c>
      <c r="M8" s="50">
        <v>10.949199999999999</v>
      </c>
      <c r="N8" s="50">
        <v>0.8</v>
      </c>
    </row>
    <row r="9" spans="1:14">
      <c r="A9" s="50">
        <v>8</v>
      </c>
      <c r="B9" s="50" t="s">
        <v>50</v>
      </c>
      <c r="C9" s="78">
        <v>11040</v>
      </c>
      <c r="D9" s="50" t="s">
        <v>358</v>
      </c>
      <c r="E9" s="50" t="s">
        <v>350</v>
      </c>
      <c r="F9" s="50">
        <v>285</v>
      </c>
      <c r="G9" s="50">
        <v>15960</v>
      </c>
      <c r="H9" s="50">
        <v>64009</v>
      </c>
      <c r="I9" s="50">
        <v>73.879000000000005</v>
      </c>
      <c r="J9" s="50">
        <v>20868.599999999999</v>
      </c>
      <c r="K9" s="50">
        <v>1.3076000000000001</v>
      </c>
      <c r="L9" s="50">
        <v>0.18990000000000001</v>
      </c>
      <c r="M9" s="50">
        <v>36.679299999999998</v>
      </c>
      <c r="N9" s="50">
        <v>1.2</v>
      </c>
    </row>
    <row r="10" spans="1:14">
      <c r="A10" s="50">
        <v>8</v>
      </c>
      <c r="B10" s="50" t="s">
        <v>154</v>
      </c>
      <c r="C10" s="78">
        <v>10991</v>
      </c>
      <c r="D10" s="50" t="s">
        <v>388</v>
      </c>
      <c r="E10" s="50" t="s">
        <v>335</v>
      </c>
      <c r="F10" s="50">
        <v>91</v>
      </c>
      <c r="G10" s="50">
        <v>3499</v>
      </c>
      <c r="H10" s="50">
        <v>11897</v>
      </c>
      <c r="I10" s="50">
        <v>47.889000000000003</v>
      </c>
      <c r="J10" s="50">
        <v>2759.25</v>
      </c>
      <c r="K10" s="50">
        <v>0.79930000000000001</v>
      </c>
      <c r="L10" s="50">
        <v>0.18779999999999999</v>
      </c>
      <c r="M10" s="50">
        <v>9.4794999999999998</v>
      </c>
      <c r="N10" s="50">
        <v>0.6</v>
      </c>
    </row>
    <row r="11" spans="1:14">
      <c r="A11" s="50">
        <v>8</v>
      </c>
      <c r="B11" s="50" t="s">
        <v>154</v>
      </c>
      <c r="C11" s="78">
        <v>10993</v>
      </c>
      <c r="D11" s="50" t="s">
        <v>389</v>
      </c>
      <c r="E11" s="50" t="s">
        <v>335</v>
      </c>
      <c r="F11" s="50">
        <v>104</v>
      </c>
      <c r="G11" s="50">
        <v>6554</v>
      </c>
      <c r="H11" s="50">
        <v>25666</v>
      </c>
      <c r="I11" s="50">
        <v>73.668000000000006</v>
      </c>
      <c r="J11" s="50">
        <v>5262.01</v>
      </c>
      <c r="K11" s="50">
        <v>0.80289999999999995</v>
      </c>
      <c r="L11" s="50">
        <v>0.18779999999999999</v>
      </c>
      <c r="M11" s="50">
        <v>9.0974000000000004</v>
      </c>
      <c r="N11" s="50">
        <v>0.6</v>
      </c>
    </row>
    <row r="12" spans="1:14">
      <c r="A12" s="50">
        <v>8</v>
      </c>
      <c r="B12" s="50" t="s">
        <v>154</v>
      </c>
      <c r="C12" s="78">
        <v>10992</v>
      </c>
      <c r="D12" s="50" t="s">
        <v>390</v>
      </c>
      <c r="E12" s="50" t="s">
        <v>337</v>
      </c>
      <c r="F12" s="50">
        <v>40</v>
      </c>
      <c r="G12" s="50">
        <v>2136</v>
      </c>
      <c r="H12" s="50">
        <v>6076</v>
      </c>
      <c r="I12" s="50">
        <v>55.640999999999998</v>
      </c>
      <c r="J12" s="50">
        <v>1397.42</v>
      </c>
      <c r="K12" s="50">
        <v>0.67700000000000005</v>
      </c>
      <c r="L12" s="50">
        <v>0.18779999999999999</v>
      </c>
      <c r="M12" s="50">
        <v>6.81</v>
      </c>
      <c r="N12" s="50">
        <v>0.6</v>
      </c>
    </row>
    <row r="13" spans="1:14">
      <c r="A13" s="50">
        <v>8</v>
      </c>
      <c r="B13" s="50" t="s">
        <v>154</v>
      </c>
      <c r="C13" s="78">
        <v>10994</v>
      </c>
      <c r="D13" s="50" t="s">
        <v>391</v>
      </c>
      <c r="E13" s="50" t="s">
        <v>337</v>
      </c>
      <c r="F13" s="50">
        <v>40</v>
      </c>
      <c r="G13" s="50">
        <v>3395</v>
      </c>
      <c r="H13" s="50">
        <v>12520</v>
      </c>
      <c r="I13" s="50">
        <v>93.433000000000007</v>
      </c>
      <c r="J13" s="50">
        <v>2010.31</v>
      </c>
      <c r="K13" s="50">
        <v>0.6542</v>
      </c>
      <c r="L13" s="50">
        <v>0.18779999999999999</v>
      </c>
      <c r="M13" s="50">
        <v>5.9878999999999998</v>
      </c>
      <c r="N13" s="50">
        <v>0.6</v>
      </c>
    </row>
    <row r="14" spans="1:14">
      <c r="A14" s="50">
        <v>8</v>
      </c>
      <c r="B14" s="50" t="s">
        <v>154</v>
      </c>
      <c r="C14" s="78">
        <v>23367</v>
      </c>
      <c r="D14" s="50" t="s">
        <v>392</v>
      </c>
      <c r="E14" s="50" t="s">
        <v>337</v>
      </c>
      <c r="F14" s="50">
        <v>46</v>
      </c>
      <c r="G14" s="50">
        <v>1961</v>
      </c>
      <c r="H14" s="50">
        <v>7088</v>
      </c>
      <c r="I14" s="50">
        <v>56.442</v>
      </c>
      <c r="J14" s="50">
        <v>1574.11</v>
      </c>
      <c r="K14" s="50">
        <v>0.80269999999999997</v>
      </c>
      <c r="L14" s="50">
        <v>0.18990000000000001</v>
      </c>
      <c r="M14" s="50">
        <v>7.3738000000000001</v>
      </c>
      <c r="N14" s="50">
        <v>0.6</v>
      </c>
    </row>
    <row r="15" spans="1:14">
      <c r="A15" s="50">
        <v>8</v>
      </c>
      <c r="B15" s="50" t="s">
        <v>154</v>
      </c>
      <c r="C15" s="78">
        <v>10704</v>
      </c>
      <c r="D15" s="50" t="s">
        <v>393</v>
      </c>
      <c r="E15" s="50" t="s">
        <v>350</v>
      </c>
      <c r="F15" s="50">
        <v>342</v>
      </c>
      <c r="G15" s="50">
        <v>17986</v>
      </c>
      <c r="H15" s="50">
        <v>73071</v>
      </c>
      <c r="I15" s="50">
        <v>78.263000000000005</v>
      </c>
      <c r="J15" s="50">
        <v>25261.200000000001</v>
      </c>
      <c r="K15" s="50">
        <v>1.4333</v>
      </c>
      <c r="L15" s="50">
        <v>0.18990000000000001</v>
      </c>
      <c r="M15" s="50">
        <v>56.271299999999997</v>
      </c>
      <c r="N15" s="50">
        <v>1.2</v>
      </c>
    </row>
    <row r="16" spans="1:14">
      <c r="A16" s="50">
        <v>8</v>
      </c>
      <c r="B16" s="50" t="s">
        <v>167</v>
      </c>
      <c r="C16" s="78">
        <v>10671</v>
      </c>
      <c r="D16" s="50" t="s">
        <v>394</v>
      </c>
      <c r="E16" s="50" t="s">
        <v>360</v>
      </c>
      <c r="F16" s="50">
        <v>1134</v>
      </c>
      <c r="G16" s="50">
        <v>62634</v>
      </c>
      <c r="H16" s="50">
        <v>329854</v>
      </c>
      <c r="I16" s="50">
        <v>95.683000000000007</v>
      </c>
      <c r="J16" s="50">
        <v>144570</v>
      </c>
      <c r="K16" s="50">
        <v>2.3083</v>
      </c>
      <c r="L16" s="50">
        <v>0.18779999999999999</v>
      </c>
      <c r="M16" s="50">
        <v>59.199800000000003</v>
      </c>
      <c r="N16" s="50">
        <v>1.6</v>
      </c>
    </row>
    <row r="17" spans="1:14">
      <c r="A17" s="50">
        <v>8</v>
      </c>
      <c r="B17" s="50" t="s">
        <v>167</v>
      </c>
      <c r="C17" s="78">
        <v>11013</v>
      </c>
      <c r="D17" s="50" t="s">
        <v>396</v>
      </c>
      <c r="E17" s="50" t="s">
        <v>337</v>
      </c>
      <c r="F17" s="50">
        <v>52</v>
      </c>
      <c r="G17" s="50">
        <v>3869</v>
      </c>
      <c r="H17" s="50">
        <v>13199</v>
      </c>
      <c r="I17" s="50">
        <v>92.977000000000004</v>
      </c>
      <c r="J17" s="50">
        <v>2535.8200000000002</v>
      </c>
      <c r="K17" s="50">
        <v>0.66190000000000004</v>
      </c>
      <c r="L17" s="50">
        <v>0.18779999999999999</v>
      </c>
      <c r="M17" s="50">
        <v>9.4794999999999998</v>
      </c>
      <c r="N17" s="50">
        <v>0.6</v>
      </c>
    </row>
    <row r="18" spans="1:14">
      <c r="A18" s="50">
        <v>8</v>
      </c>
      <c r="B18" s="50" t="s">
        <v>167</v>
      </c>
      <c r="C18" s="78">
        <v>11014</v>
      </c>
      <c r="D18" s="50" t="s">
        <v>397</v>
      </c>
      <c r="E18" s="50" t="s">
        <v>337</v>
      </c>
      <c r="F18" s="50">
        <v>60</v>
      </c>
      <c r="G18" s="50">
        <v>3911</v>
      </c>
      <c r="H18" s="50">
        <v>13512</v>
      </c>
      <c r="I18" s="50">
        <v>74.078999999999994</v>
      </c>
      <c r="J18" s="50">
        <v>2440.4499999999998</v>
      </c>
      <c r="K18" s="50">
        <v>0.624</v>
      </c>
      <c r="L18" s="50">
        <v>0.18779999999999999</v>
      </c>
      <c r="M18" s="50">
        <v>6.81</v>
      </c>
      <c r="N18" s="50">
        <v>0.6</v>
      </c>
    </row>
    <row r="19" spans="1:14">
      <c r="A19" s="50">
        <v>8</v>
      </c>
      <c r="B19" s="50" t="s">
        <v>167</v>
      </c>
      <c r="C19" s="78">
        <v>11017</v>
      </c>
      <c r="D19" s="50" t="s">
        <v>398</v>
      </c>
      <c r="E19" s="50" t="s">
        <v>337</v>
      </c>
      <c r="F19" s="50">
        <v>40</v>
      </c>
      <c r="G19" s="50">
        <v>3115</v>
      </c>
      <c r="H19" s="50">
        <v>9344</v>
      </c>
      <c r="I19" s="50">
        <v>76.841999999999999</v>
      </c>
      <c r="J19" s="50">
        <v>1961.79</v>
      </c>
      <c r="K19" s="50">
        <v>0.63</v>
      </c>
      <c r="L19" s="50">
        <v>0.18779999999999999</v>
      </c>
      <c r="M19" s="50">
        <v>6.5578000000000003</v>
      </c>
      <c r="N19" s="50">
        <v>0.6</v>
      </c>
    </row>
    <row r="20" spans="1:14">
      <c r="A20" s="50">
        <v>8</v>
      </c>
      <c r="B20" s="50" t="s">
        <v>167</v>
      </c>
      <c r="C20" s="78">
        <v>11019</v>
      </c>
      <c r="D20" s="50" t="s">
        <v>399</v>
      </c>
      <c r="E20" s="50" t="s">
        <v>337</v>
      </c>
      <c r="F20" s="50">
        <v>30</v>
      </c>
      <c r="G20" s="50">
        <v>1697</v>
      </c>
      <c r="H20" s="50">
        <v>5569</v>
      </c>
      <c r="I20" s="50">
        <v>55.412999999999997</v>
      </c>
      <c r="J20" s="50">
        <v>1170.2</v>
      </c>
      <c r="K20" s="50">
        <v>0.68959999999999999</v>
      </c>
      <c r="L20" s="50">
        <v>0.18779999999999999</v>
      </c>
      <c r="M20" s="50">
        <v>7.3240999999999996</v>
      </c>
      <c r="N20" s="50">
        <v>0.6</v>
      </c>
    </row>
    <row r="21" spans="1:14">
      <c r="A21" s="50">
        <v>8</v>
      </c>
      <c r="B21" s="50" t="s">
        <v>167</v>
      </c>
      <c r="C21" s="78">
        <v>11020</v>
      </c>
      <c r="D21" s="50" t="s">
        <v>400</v>
      </c>
      <c r="E21" s="50" t="s">
        <v>337</v>
      </c>
      <c r="F21" s="50">
        <v>36</v>
      </c>
      <c r="G21" s="50">
        <v>2296</v>
      </c>
      <c r="H21" s="50">
        <v>8329</v>
      </c>
      <c r="I21" s="50">
        <v>69.063000000000002</v>
      </c>
      <c r="J21" s="50">
        <v>1313.56</v>
      </c>
      <c r="K21" s="50">
        <v>0.58069999999999999</v>
      </c>
      <c r="L21" s="50">
        <v>0.18779999999999999</v>
      </c>
      <c r="M21" s="50">
        <v>7.9284999999999997</v>
      </c>
      <c r="N21" s="50">
        <v>0.6</v>
      </c>
    </row>
    <row r="22" spans="1:14">
      <c r="A22" s="50">
        <v>8</v>
      </c>
      <c r="B22" s="50" t="s">
        <v>167</v>
      </c>
      <c r="C22" s="78">
        <v>11021</v>
      </c>
      <c r="D22" s="50" t="s">
        <v>401</v>
      </c>
      <c r="E22" s="50" t="s">
        <v>337</v>
      </c>
      <c r="F22" s="50">
        <v>36</v>
      </c>
      <c r="G22" s="50">
        <v>3125</v>
      </c>
      <c r="H22" s="50">
        <v>8890</v>
      </c>
      <c r="I22" s="50">
        <v>73.715000000000003</v>
      </c>
      <c r="J22" s="50">
        <v>1967.39</v>
      </c>
      <c r="K22" s="50">
        <v>0.63360000000000005</v>
      </c>
      <c r="L22" s="50">
        <v>0.18779999999999999</v>
      </c>
      <c r="M22" s="50">
        <v>5.56</v>
      </c>
      <c r="N22" s="50">
        <v>0.6</v>
      </c>
    </row>
    <row r="23" spans="1:14">
      <c r="A23" s="50">
        <v>8</v>
      </c>
      <c r="B23" s="50" t="s">
        <v>167</v>
      </c>
      <c r="C23" s="78">
        <v>11022</v>
      </c>
      <c r="D23" s="50" t="s">
        <v>402</v>
      </c>
      <c r="E23" s="50" t="s">
        <v>337</v>
      </c>
      <c r="F23" s="50">
        <v>55</v>
      </c>
      <c r="G23" s="50">
        <v>3904</v>
      </c>
      <c r="H23" s="50">
        <v>12201</v>
      </c>
      <c r="I23" s="50">
        <v>72.971999999999994</v>
      </c>
      <c r="J23" s="50">
        <v>2508.88</v>
      </c>
      <c r="K23" s="50">
        <v>0.64259999999999995</v>
      </c>
      <c r="L23" s="50">
        <v>0.18779999999999999</v>
      </c>
      <c r="M23" s="50">
        <v>9.0960999999999999</v>
      </c>
      <c r="N23" s="50">
        <v>0.6</v>
      </c>
    </row>
    <row r="24" spans="1:14">
      <c r="A24" s="50">
        <v>8</v>
      </c>
      <c r="B24" s="50" t="s">
        <v>167</v>
      </c>
      <c r="C24" s="78">
        <v>11024</v>
      </c>
      <c r="D24" s="50" t="s">
        <v>403</v>
      </c>
      <c r="E24" s="50" t="s">
        <v>337</v>
      </c>
      <c r="F24" s="50">
        <v>88</v>
      </c>
      <c r="G24" s="50">
        <v>4617</v>
      </c>
      <c r="H24" s="50">
        <v>13770</v>
      </c>
      <c r="I24" s="50">
        <v>57.317999999999998</v>
      </c>
      <c r="J24" s="50">
        <v>2721.04</v>
      </c>
      <c r="K24" s="50">
        <v>0.58940000000000003</v>
      </c>
      <c r="L24" s="50">
        <v>0.18779999999999999</v>
      </c>
      <c r="M24" s="50">
        <v>6.5018000000000002</v>
      </c>
      <c r="N24" s="50">
        <v>0.6</v>
      </c>
    </row>
    <row r="25" spans="1:14">
      <c r="A25" s="50">
        <v>8</v>
      </c>
      <c r="B25" s="50" t="s">
        <v>167</v>
      </c>
      <c r="C25" s="78">
        <v>11026</v>
      </c>
      <c r="D25" s="50" t="s">
        <v>404</v>
      </c>
      <c r="E25" s="50" t="s">
        <v>337</v>
      </c>
      <c r="F25" s="50">
        <v>30</v>
      </c>
      <c r="G25" s="50">
        <v>1938</v>
      </c>
      <c r="H25" s="50">
        <v>4769</v>
      </c>
      <c r="I25" s="50">
        <v>52.292000000000002</v>
      </c>
      <c r="J25" s="50">
        <v>1178.17</v>
      </c>
      <c r="K25" s="50">
        <v>0.6079</v>
      </c>
      <c r="L25" s="50">
        <v>0.18779999999999999</v>
      </c>
      <c r="M25" s="50">
        <v>7.9508999999999999</v>
      </c>
      <c r="N25" s="50">
        <v>0.6</v>
      </c>
    </row>
    <row r="26" spans="1:14">
      <c r="A26" s="50">
        <v>8</v>
      </c>
      <c r="B26" s="50" t="s">
        <v>167</v>
      </c>
      <c r="C26" s="78">
        <v>11027</v>
      </c>
      <c r="D26" s="50" t="s">
        <v>405</v>
      </c>
      <c r="E26" s="50" t="s">
        <v>337</v>
      </c>
      <c r="F26" s="50">
        <v>30</v>
      </c>
      <c r="G26" s="50">
        <v>1847</v>
      </c>
      <c r="H26" s="50">
        <v>6411</v>
      </c>
      <c r="I26" s="50">
        <v>63.790999999999997</v>
      </c>
      <c r="J26" s="50">
        <v>1122.19</v>
      </c>
      <c r="K26" s="50">
        <v>0.6391</v>
      </c>
      <c r="L26" s="50">
        <v>0.18779999999999999</v>
      </c>
      <c r="M26" s="50">
        <v>4.7156000000000002</v>
      </c>
      <c r="N26" s="50">
        <v>0.6</v>
      </c>
    </row>
    <row r="27" spans="1:14">
      <c r="A27" s="50">
        <v>8</v>
      </c>
      <c r="B27" s="50" t="s">
        <v>167</v>
      </c>
      <c r="C27" s="78">
        <v>11028</v>
      </c>
      <c r="D27" s="50" t="s">
        <v>406</v>
      </c>
      <c r="E27" s="50" t="s">
        <v>337</v>
      </c>
      <c r="F27" s="50">
        <v>36</v>
      </c>
      <c r="G27" s="50">
        <v>1857</v>
      </c>
      <c r="H27" s="50">
        <v>4775</v>
      </c>
      <c r="I27" s="50">
        <v>48.585999999999999</v>
      </c>
      <c r="J27" s="50">
        <v>1043.3499999999999</v>
      </c>
      <c r="K27" s="50">
        <v>0.56179999999999997</v>
      </c>
      <c r="L27" s="50">
        <v>0.18779999999999999</v>
      </c>
      <c r="M27" s="50">
        <v>5.0435999999999996</v>
      </c>
      <c r="N27" s="50">
        <v>0.6</v>
      </c>
    </row>
    <row r="28" spans="1:14">
      <c r="A28" s="50">
        <v>8</v>
      </c>
      <c r="B28" s="50" t="s">
        <v>167</v>
      </c>
      <c r="C28" s="78">
        <v>11029</v>
      </c>
      <c r="D28" s="50" t="s">
        <v>407</v>
      </c>
      <c r="E28" s="50" t="s">
        <v>337</v>
      </c>
      <c r="F28" s="50">
        <v>30</v>
      </c>
      <c r="G28" s="50">
        <v>2088</v>
      </c>
      <c r="H28" s="50">
        <v>5769</v>
      </c>
      <c r="I28" s="50">
        <v>70.44</v>
      </c>
      <c r="J28" s="50">
        <v>1239.9100000000001</v>
      </c>
      <c r="K28" s="50">
        <v>0.59379999999999999</v>
      </c>
      <c r="L28" s="50">
        <v>0.18779999999999999</v>
      </c>
      <c r="M28" s="50">
        <v>5.1196999999999999</v>
      </c>
      <c r="N28" s="50">
        <v>0.6</v>
      </c>
    </row>
    <row r="29" spans="1:14">
      <c r="A29" s="50">
        <v>8</v>
      </c>
      <c r="B29" s="50" t="s">
        <v>167</v>
      </c>
      <c r="C29" s="78">
        <v>11016</v>
      </c>
      <c r="D29" s="50" t="s">
        <v>432</v>
      </c>
      <c r="E29" s="50" t="s">
        <v>346</v>
      </c>
      <c r="F29" s="50">
        <v>8</v>
      </c>
      <c r="G29" s="50">
        <v>282</v>
      </c>
      <c r="H29" s="50">
        <v>2403</v>
      </c>
      <c r="I29" s="50">
        <v>492.41800000000001</v>
      </c>
      <c r="J29" s="50">
        <v>162.756</v>
      </c>
      <c r="K29" s="50">
        <v>0.57709999999999995</v>
      </c>
      <c r="L29" s="50">
        <v>0.32279999999999998</v>
      </c>
      <c r="M29" s="50">
        <v>1.0281</v>
      </c>
      <c r="N29" s="50">
        <v>0.6</v>
      </c>
    </row>
    <row r="30" spans="1:14">
      <c r="A30" s="50">
        <v>8</v>
      </c>
      <c r="B30" s="50" t="s">
        <v>167</v>
      </c>
      <c r="C30" s="78">
        <v>25058</v>
      </c>
      <c r="D30" s="50" t="s">
        <v>408</v>
      </c>
      <c r="E30" s="50" t="s">
        <v>346</v>
      </c>
      <c r="F30" s="50">
        <v>30</v>
      </c>
      <c r="G30" s="50">
        <v>1324</v>
      </c>
      <c r="H30" s="50">
        <v>3854</v>
      </c>
      <c r="I30" s="50">
        <v>52.866999999999997</v>
      </c>
      <c r="J30" s="50">
        <v>766.73</v>
      </c>
      <c r="K30" s="50">
        <v>0.57999999999999996</v>
      </c>
      <c r="L30" s="50">
        <v>0.18990000000000001</v>
      </c>
      <c r="M30" s="50">
        <v>6.7633000000000001</v>
      </c>
      <c r="N30" s="50">
        <v>0.6</v>
      </c>
    </row>
    <row r="31" spans="1:14">
      <c r="A31" s="50">
        <v>8</v>
      </c>
      <c r="B31" s="50" t="s">
        <v>167</v>
      </c>
      <c r="C31" s="78">
        <v>25059</v>
      </c>
      <c r="D31" s="50" t="s">
        <v>409</v>
      </c>
      <c r="E31" s="50" t="s">
        <v>346</v>
      </c>
      <c r="F31" s="50">
        <v>30</v>
      </c>
      <c r="G31" s="50">
        <v>1533</v>
      </c>
      <c r="H31" s="50">
        <v>5728</v>
      </c>
      <c r="I31" s="50">
        <v>56.994999999999997</v>
      </c>
      <c r="J31" s="50">
        <v>1029.1400000000001</v>
      </c>
      <c r="K31" s="50">
        <v>0.67220000000000002</v>
      </c>
      <c r="L31" s="50">
        <v>0.18990000000000001</v>
      </c>
      <c r="M31" s="50">
        <v>8.9748000000000001</v>
      </c>
      <c r="N31" s="50">
        <v>0.6</v>
      </c>
    </row>
    <row r="32" spans="1:14">
      <c r="A32" s="50">
        <v>8</v>
      </c>
      <c r="B32" s="50" t="s">
        <v>167</v>
      </c>
      <c r="C32" s="78">
        <v>11015</v>
      </c>
      <c r="D32" s="50" t="s">
        <v>410</v>
      </c>
      <c r="E32" s="50" t="s">
        <v>377</v>
      </c>
      <c r="F32" s="50">
        <v>199</v>
      </c>
      <c r="G32" s="50">
        <v>15215</v>
      </c>
      <c r="H32" s="50">
        <v>64263</v>
      </c>
      <c r="I32" s="50">
        <v>106.227</v>
      </c>
      <c r="J32" s="50">
        <v>19161.7</v>
      </c>
      <c r="K32" s="50">
        <v>1.2594000000000001</v>
      </c>
      <c r="L32" s="50">
        <v>0.18990000000000001</v>
      </c>
      <c r="M32" s="50">
        <v>36.679299999999998</v>
      </c>
      <c r="N32" s="50">
        <v>1</v>
      </c>
    </row>
    <row r="33" spans="1:14">
      <c r="A33" s="50">
        <v>8</v>
      </c>
      <c r="B33" s="50" t="s">
        <v>167</v>
      </c>
      <c r="C33" s="78">
        <v>11018</v>
      </c>
      <c r="D33" s="50" t="s">
        <v>411</v>
      </c>
      <c r="E33" s="50" t="s">
        <v>348</v>
      </c>
      <c r="F33" s="50">
        <v>120</v>
      </c>
      <c r="G33" s="50">
        <v>8559</v>
      </c>
      <c r="H33" s="50">
        <v>27750</v>
      </c>
      <c r="I33" s="50">
        <v>84.706999999999994</v>
      </c>
      <c r="J33" s="50">
        <v>6566.1</v>
      </c>
      <c r="K33" s="50">
        <v>0.8024</v>
      </c>
      <c r="L33" s="50">
        <v>0.18779999999999999</v>
      </c>
      <c r="M33" s="50">
        <v>17.2666</v>
      </c>
      <c r="N33" s="50">
        <v>0.8</v>
      </c>
    </row>
    <row r="34" spans="1:14">
      <c r="A34" s="50">
        <v>8</v>
      </c>
      <c r="B34" s="50" t="s">
        <v>167</v>
      </c>
      <c r="C34" s="78">
        <v>11023</v>
      </c>
      <c r="D34" s="50" t="s">
        <v>412</v>
      </c>
      <c r="E34" s="50" t="s">
        <v>348</v>
      </c>
      <c r="F34" s="50">
        <v>114</v>
      </c>
      <c r="G34" s="50">
        <v>6947</v>
      </c>
      <c r="H34" s="50">
        <v>23548</v>
      </c>
      <c r="I34" s="50">
        <v>75.664000000000001</v>
      </c>
      <c r="J34" s="50">
        <v>6818.67</v>
      </c>
      <c r="K34" s="50">
        <v>0.98150000000000004</v>
      </c>
      <c r="L34" s="50">
        <v>0.18779999999999999</v>
      </c>
      <c r="M34" s="50">
        <v>25.623100000000001</v>
      </c>
      <c r="N34" s="50">
        <v>0.8</v>
      </c>
    </row>
    <row r="35" spans="1:14">
      <c r="A35" s="50">
        <v>8</v>
      </c>
      <c r="B35" s="50" t="s">
        <v>167</v>
      </c>
      <c r="C35" s="78">
        <v>11025</v>
      </c>
      <c r="D35" s="50" t="s">
        <v>395</v>
      </c>
      <c r="E35" s="50" t="s">
        <v>348</v>
      </c>
      <c r="F35" s="50">
        <v>114</v>
      </c>
      <c r="G35" s="50">
        <v>7349</v>
      </c>
      <c r="H35" s="50">
        <v>27785</v>
      </c>
      <c r="I35" s="50">
        <v>72.754999999999995</v>
      </c>
      <c r="J35" s="50">
        <v>6003.39</v>
      </c>
      <c r="K35" s="50">
        <v>0.81689999999999996</v>
      </c>
      <c r="L35" s="50">
        <v>0.18779999999999999</v>
      </c>
      <c r="M35" s="50">
        <v>9.3452999999999999</v>
      </c>
      <c r="N35" s="50">
        <v>0.8</v>
      </c>
    </row>
    <row r="36" spans="1:14">
      <c r="A36" s="50">
        <v>8</v>
      </c>
      <c r="B36" s="50" t="s">
        <v>167</v>
      </c>
      <c r="C36" s="78">
        <v>11446</v>
      </c>
      <c r="D36" s="50" t="s">
        <v>413</v>
      </c>
      <c r="E36" s="50" t="s">
        <v>348</v>
      </c>
      <c r="F36" s="50">
        <v>139</v>
      </c>
      <c r="G36" s="50">
        <v>8487</v>
      </c>
      <c r="H36" s="50">
        <v>30199</v>
      </c>
      <c r="I36" s="50">
        <v>71.466999999999999</v>
      </c>
      <c r="J36" s="50">
        <v>7599.5</v>
      </c>
      <c r="K36" s="50">
        <v>0.90149999999999997</v>
      </c>
      <c r="L36" s="50">
        <v>0.18779999999999999</v>
      </c>
      <c r="M36" s="50">
        <v>8.8346999999999998</v>
      </c>
      <c r="N36" s="50">
        <v>0.8</v>
      </c>
    </row>
    <row r="37" spans="1:14">
      <c r="A37" s="50">
        <v>8</v>
      </c>
      <c r="B37" s="50" t="s">
        <v>67</v>
      </c>
      <c r="C37" s="78">
        <v>11030</v>
      </c>
      <c r="D37" s="50" t="s">
        <v>415</v>
      </c>
      <c r="E37" s="50" t="s">
        <v>337</v>
      </c>
      <c r="F37" s="50">
        <v>52</v>
      </c>
      <c r="G37" s="50">
        <v>2783</v>
      </c>
      <c r="H37" s="50">
        <v>10150</v>
      </c>
      <c r="I37" s="50">
        <v>58.265999999999998</v>
      </c>
      <c r="J37" s="50">
        <v>1690.3</v>
      </c>
      <c r="K37" s="50">
        <v>0.60740000000000005</v>
      </c>
      <c r="L37" s="50">
        <v>0.18779999999999999</v>
      </c>
      <c r="M37" s="50">
        <v>5.8876999999999997</v>
      </c>
      <c r="N37" s="50">
        <v>0.6</v>
      </c>
    </row>
    <row r="38" spans="1:14">
      <c r="A38" s="50">
        <v>8</v>
      </c>
      <c r="B38" s="50" t="s">
        <v>67</v>
      </c>
      <c r="C38" s="78">
        <v>11031</v>
      </c>
      <c r="D38" s="50" t="s">
        <v>416</v>
      </c>
      <c r="E38" s="50" t="s">
        <v>337</v>
      </c>
      <c r="F38" s="50">
        <v>73</v>
      </c>
      <c r="G38" s="50">
        <v>4045</v>
      </c>
      <c r="H38" s="50">
        <v>11706</v>
      </c>
      <c r="I38" s="50">
        <v>52.749000000000002</v>
      </c>
      <c r="J38" s="50">
        <v>2375.23</v>
      </c>
      <c r="K38" s="50">
        <v>0.5887</v>
      </c>
      <c r="L38" s="50">
        <v>0.18779999999999999</v>
      </c>
      <c r="M38" s="50">
        <v>5.1196999999999999</v>
      </c>
      <c r="N38" s="50">
        <v>0.6</v>
      </c>
    </row>
    <row r="39" spans="1:14">
      <c r="A39" s="50">
        <v>8</v>
      </c>
      <c r="B39" s="50" t="s">
        <v>67</v>
      </c>
      <c r="C39" s="78">
        <v>11032</v>
      </c>
      <c r="D39" s="50" t="s">
        <v>417</v>
      </c>
      <c r="E39" s="50" t="s">
        <v>337</v>
      </c>
      <c r="F39" s="50">
        <v>33</v>
      </c>
      <c r="G39" s="50">
        <v>3279</v>
      </c>
      <c r="H39" s="50">
        <v>9378</v>
      </c>
      <c r="I39" s="50">
        <v>93.480999999999995</v>
      </c>
      <c r="J39" s="50">
        <v>2036.63</v>
      </c>
      <c r="K39" s="50">
        <v>0.62109999999999999</v>
      </c>
      <c r="L39" s="50">
        <v>0.18779999999999999</v>
      </c>
      <c r="M39" s="50">
        <v>6.9047999999999998</v>
      </c>
      <c r="N39" s="50">
        <v>0.6</v>
      </c>
    </row>
    <row r="40" spans="1:14">
      <c r="A40" s="50">
        <v>8</v>
      </c>
      <c r="B40" s="50" t="s">
        <v>67</v>
      </c>
      <c r="C40" s="78">
        <v>11034</v>
      </c>
      <c r="D40" s="50" t="s">
        <v>418</v>
      </c>
      <c r="E40" s="50" t="s">
        <v>337</v>
      </c>
      <c r="F40" s="50">
        <v>32</v>
      </c>
      <c r="G40" s="50">
        <v>1809</v>
      </c>
      <c r="H40" s="50">
        <v>4499</v>
      </c>
      <c r="I40" s="50">
        <v>57.857999999999997</v>
      </c>
      <c r="J40" s="50">
        <v>1107.3599999999999</v>
      </c>
      <c r="K40" s="50">
        <v>0.61209999999999998</v>
      </c>
      <c r="L40" s="50">
        <v>0.19550000000000001</v>
      </c>
      <c r="M40" s="50">
        <v>6.024</v>
      </c>
      <c r="N40" s="50">
        <v>0.6</v>
      </c>
    </row>
    <row r="41" spans="1:14">
      <c r="A41" s="50">
        <v>8</v>
      </c>
      <c r="B41" s="50" t="s">
        <v>67</v>
      </c>
      <c r="C41" s="78">
        <v>11035</v>
      </c>
      <c r="D41" s="50" t="s">
        <v>419</v>
      </c>
      <c r="E41" s="50" t="s">
        <v>337</v>
      </c>
      <c r="F41" s="50">
        <v>50</v>
      </c>
      <c r="G41" s="50">
        <v>2105</v>
      </c>
      <c r="H41" s="50">
        <v>7264</v>
      </c>
      <c r="I41" s="50">
        <v>47.789000000000001</v>
      </c>
      <c r="J41" s="50">
        <v>1345.28</v>
      </c>
      <c r="K41" s="50">
        <v>0.63939999999999997</v>
      </c>
      <c r="L41" s="50">
        <v>0.18990000000000001</v>
      </c>
      <c r="M41" s="50">
        <v>7.3738000000000001</v>
      </c>
      <c r="N41" s="50">
        <v>0.6</v>
      </c>
    </row>
    <row r="42" spans="1:14">
      <c r="A42" s="50">
        <v>8</v>
      </c>
      <c r="B42" s="50" t="s">
        <v>67</v>
      </c>
      <c r="C42" s="78">
        <v>11037</v>
      </c>
      <c r="D42" s="50" t="s">
        <v>420</v>
      </c>
      <c r="E42" s="50" t="s">
        <v>337</v>
      </c>
      <c r="F42" s="50">
        <v>50</v>
      </c>
      <c r="G42" s="50">
        <v>2602</v>
      </c>
      <c r="H42" s="50">
        <v>7231</v>
      </c>
      <c r="I42" s="50">
        <v>59.514000000000003</v>
      </c>
      <c r="J42" s="50">
        <v>1301.8900000000001</v>
      </c>
      <c r="K42" s="50">
        <v>0.50070000000000003</v>
      </c>
      <c r="L42" s="50">
        <v>0.18779999999999999</v>
      </c>
      <c r="M42" s="50">
        <v>2.8300999999999998</v>
      </c>
      <c r="N42" s="50">
        <v>0.6</v>
      </c>
    </row>
    <row r="43" spans="1:14">
      <c r="A43" s="50">
        <v>8</v>
      </c>
      <c r="B43" s="50" t="s">
        <v>67</v>
      </c>
      <c r="C43" s="78">
        <v>11038</v>
      </c>
      <c r="D43" s="50" t="s">
        <v>421</v>
      </c>
      <c r="E43" s="50" t="s">
        <v>337</v>
      </c>
      <c r="F43" s="50">
        <v>36</v>
      </c>
      <c r="G43" s="50">
        <v>2469</v>
      </c>
      <c r="H43" s="50">
        <v>6901</v>
      </c>
      <c r="I43" s="50">
        <v>70.218000000000004</v>
      </c>
      <c r="J43" s="50">
        <v>1550.89</v>
      </c>
      <c r="K43" s="50">
        <v>0.62919999999999998</v>
      </c>
      <c r="L43" s="50">
        <v>0.18779999999999999</v>
      </c>
      <c r="M43" s="50">
        <v>6.5810000000000004</v>
      </c>
      <c r="N43" s="50">
        <v>0.6</v>
      </c>
    </row>
    <row r="44" spans="1:14">
      <c r="A44" s="50">
        <v>8</v>
      </c>
      <c r="B44" s="50" t="s">
        <v>67</v>
      </c>
      <c r="C44" s="78">
        <v>11039</v>
      </c>
      <c r="D44" s="50" t="s">
        <v>422</v>
      </c>
      <c r="E44" s="50" t="s">
        <v>337</v>
      </c>
      <c r="F44" s="50">
        <v>49</v>
      </c>
      <c r="G44" s="50">
        <v>4354</v>
      </c>
      <c r="H44" s="50">
        <v>14497</v>
      </c>
      <c r="I44" s="50">
        <v>88.316000000000003</v>
      </c>
      <c r="J44" s="50">
        <v>2615.21</v>
      </c>
      <c r="K44" s="50">
        <v>0.60060000000000002</v>
      </c>
      <c r="L44" s="50">
        <v>0.18779999999999999</v>
      </c>
      <c r="M44" s="50">
        <v>7.0213000000000001</v>
      </c>
      <c r="N44" s="50">
        <v>0.6</v>
      </c>
    </row>
    <row r="45" spans="1:14">
      <c r="A45" s="50">
        <v>8</v>
      </c>
      <c r="B45" s="50" t="s">
        <v>67</v>
      </c>
      <c r="C45" s="78">
        <v>14133</v>
      </c>
      <c r="D45" s="50" t="s">
        <v>423</v>
      </c>
      <c r="E45" s="50" t="s">
        <v>337</v>
      </c>
      <c r="F45" s="50">
        <v>38</v>
      </c>
      <c r="G45" s="50">
        <v>2187</v>
      </c>
      <c r="H45" s="50">
        <v>5735</v>
      </c>
      <c r="I45" s="50">
        <v>71.188999999999993</v>
      </c>
      <c r="J45" s="50">
        <v>1276.49</v>
      </c>
      <c r="K45" s="50">
        <v>0.5837</v>
      </c>
      <c r="L45" s="50">
        <v>0.18779999999999999</v>
      </c>
      <c r="M45" s="50">
        <v>5.7213000000000003</v>
      </c>
      <c r="N45" s="50">
        <v>0.6</v>
      </c>
    </row>
    <row r="46" spans="1:14">
      <c r="A46" s="50">
        <v>8</v>
      </c>
      <c r="B46" s="50" t="s">
        <v>67</v>
      </c>
      <c r="C46" s="78">
        <v>28861</v>
      </c>
      <c r="D46" s="50" t="s">
        <v>424</v>
      </c>
      <c r="E46" s="50" t="s">
        <v>337</v>
      </c>
      <c r="F46" s="50">
        <v>33</v>
      </c>
      <c r="G46" s="50">
        <v>1503</v>
      </c>
      <c r="H46" s="50">
        <v>4463</v>
      </c>
      <c r="I46" s="50">
        <v>55.655000000000001</v>
      </c>
      <c r="J46" s="50">
        <v>897.69200000000001</v>
      </c>
      <c r="K46" s="50">
        <v>0.59730000000000005</v>
      </c>
      <c r="L46" s="50">
        <v>0.18779999999999999</v>
      </c>
      <c r="M46" s="50">
        <v>5.0575999999999999</v>
      </c>
      <c r="N46" s="50">
        <v>0.6</v>
      </c>
    </row>
    <row r="47" spans="1:14">
      <c r="A47" s="50">
        <v>8</v>
      </c>
      <c r="B47" s="50" t="s">
        <v>67</v>
      </c>
      <c r="C47" s="78">
        <v>11033</v>
      </c>
      <c r="D47" s="50" t="s">
        <v>425</v>
      </c>
      <c r="E47" s="50" t="s">
        <v>346</v>
      </c>
      <c r="F47" s="50">
        <v>30</v>
      </c>
      <c r="G47" s="50">
        <v>1000</v>
      </c>
      <c r="H47" s="50">
        <v>2559</v>
      </c>
      <c r="I47" s="50">
        <v>28.059000000000001</v>
      </c>
      <c r="J47" s="50">
        <v>617.07000000000005</v>
      </c>
      <c r="K47" s="50">
        <v>0.61709999999999998</v>
      </c>
      <c r="L47" s="50">
        <v>0.18990000000000001</v>
      </c>
      <c r="M47" s="50">
        <v>4.1675000000000004</v>
      </c>
      <c r="N47" s="50">
        <v>0.6</v>
      </c>
    </row>
    <row r="48" spans="1:14">
      <c r="A48" s="50">
        <v>8</v>
      </c>
      <c r="B48" s="50" t="s">
        <v>67</v>
      </c>
      <c r="C48" s="78">
        <v>11036</v>
      </c>
      <c r="D48" s="50" t="s">
        <v>414</v>
      </c>
      <c r="E48" s="50" t="s">
        <v>348</v>
      </c>
      <c r="F48" s="50">
        <v>113</v>
      </c>
      <c r="G48" s="50">
        <v>5705</v>
      </c>
      <c r="H48" s="50">
        <v>16770</v>
      </c>
      <c r="I48" s="50">
        <v>61.073</v>
      </c>
      <c r="J48" s="50">
        <v>4142.67</v>
      </c>
      <c r="K48" s="50">
        <v>0.72609999999999997</v>
      </c>
      <c r="L48" s="50">
        <v>0.18779999999999999</v>
      </c>
      <c r="M48" s="50">
        <v>8.7744999999999997</v>
      </c>
      <c r="N48" s="50">
        <v>0.8</v>
      </c>
    </row>
    <row r="49" spans="1:14">
      <c r="A49" s="50">
        <v>8</v>
      </c>
      <c r="B49" s="50" t="s">
        <v>67</v>
      </c>
      <c r="C49" s="78">
        <v>11447</v>
      </c>
      <c r="D49" s="50" t="s">
        <v>426</v>
      </c>
      <c r="E49" s="50" t="s">
        <v>348</v>
      </c>
      <c r="F49" s="50">
        <v>60</v>
      </c>
      <c r="G49" s="50">
        <v>3775</v>
      </c>
      <c r="H49" s="50">
        <v>11849</v>
      </c>
      <c r="I49" s="50">
        <v>64.962000000000003</v>
      </c>
      <c r="J49" s="50">
        <v>2694.97</v>
      </c>
      <c r="K49" s="50">
        <v>0.71389999999999998</v>
      </c>
      <c r="L49" s="50">
        <v>0.18990000000000001</v>
      </c>
      <c r="M49" s="50">
        <v>7.4736000000000002</v>
      </c>
      <c r="N49" s="50">
        <v>0.8</v>
      </c>
    </row>
    <row r="50" spans="1:14">
      <c r="A50" s="50">
        <v>8</v>
      </c>
      <c r="B50" s="50" t="s">
        <v>67</v>
      </c>
      <c r="C50" s="78">
        <v>10705</v>
      </c>
      <c r="D50" s="50" t="s">
        <v>427</v>
      </c>
      <c r="E50" s="50" t="s">
        <v>350</v>
      </c>
      <c r="F50" s="50">
        <v>541</v>
      </c>
      <c r="G50" s="50">
        <v>31966</v>
      </c>
      <c r="H50" s="50">
        <v>133890</v>
      </c>
      <c r="I50" s="50">
        <v>81.41</v>
      </c>
      <c r="J50" s="50">
        <v>49102.9</v>
      </c>
      <c r="K50" s="50">
        <v>1.5368999999999999</v>
      </c>
      <c r="L50" s="50">
        <v>0.18990000000000001</v>
      </c>
      <c r="M50" s="50">
        <v>36.679299999999998</v>
      </c>
      <c r="N50" s="50">
        <v>1.2</v>
      </c>
    </row>
    <row r="51" spans="1:14">
      <c r="A51" s="50">
        <v>8</v>
      </c>
      <c r="B51" s="50" t="s">
        <v>135</v>
      </c>
      <c r="C51" s="78">
        <v>11044</v>
      </c>
      <c r="D51" s="50" t="s">
        <v>380</v>
      </c>
      <c r="E51" s="50" t="s">
        <v>337</v>
      </c>
      <c r="F51" s="50">
        <v>36</v>
      </c>
      <c r="G51" s="50">
        <v>1619</v>
      </c>
      <c r="H51" s="50">
        <v>4401</v>
      </c>
      <c r="I51" s="50">
        <v>40.213999999999999</v>
      </c>
      <c r="J51" s="50">
        <v>956.39599999999996</v>
      </c>
      <c r="K51" s="50">
        <v>0.5907</v>
      </c>
      <c r="L51" s="50">
        <v>0.18779999999999999</v>
      </c>
      <c r="M51" s="50">
        <v>10.336499999999999</v>
      </c>
      <c r="N51" s="50">
        <v>0.6</v>
      </c>
    </row>
    <row r="52" spans="1:14">
      <c r="A52" s="50">
        <v>8</v>
      </c>
      <c r="B52" s="50" t="s">
        <v>135</v>
      </c>
      <c r="C52" s="78">
        <v>11045</v>
      </c>
      <c r="D52" s="50" t="s">
        <v>381</v>
      </c>
      <c r="E52" s="50" t="s">
        <v>337</v>
      </c>
      <c r="F52" s="50">
        <v>41</v>
      </c>
      <c r="G52" s="50">
        <v>3111</v>
      </c>
      <c r="H52" s="50">
        <v>9450</v>
      </c>
      <c r="I52" s="50">
        <v>68.802000000000007</v>
      </c>
      <c r="J52" s="50">
        <v>1608.63</v>
      </c>
      <c r="K52" s="50">
        <v>0.5171</v>
      </c>
      <c r="L52" s="50">
        <v>0.18779999999999999</v>
      </c>
      <c r="M52" s="50">
        <v>8.9748000000000001</v>
      </c>
      <c r="N52" s="50">
        <v>0.6</v>
      </c>
    </row>
    <row r="53" spans="1:14">
      <c r="A53" s="50">
        <v>8</v>
      </c>
      <c r="B53" s="50" t="s">
        <v>135</v>
      </c>
      <c r="C53" s="78">
        <v>28811</v>
      </c>
      <c r="D53" s="50" t="s">
        <v>382</v>
      </c>
      <c r="E53" s="50" t="s">
        <v>337</v>
      </c>
      <c r="F53" s="50">
        <v>28</v>
      </c>
      <c r="G53" s="50">
        <v>1137</v>
      </c>
      <c r="H53" s="50">
        <v>3537</v>
      </c>
      <c r="I53" s="50">
        <v>51.984000000000002</v>
      </c>
      <c r="J53" s="50">
        <v>746.09400000000005</v>
      </c>
      <c r="K53" s="50">
        <v>0.65620000000000001</v>
      </c>
      <c r="L53" s="50">
        <v>0.18990000000000001</v>
      </c>
      <c r="M53" s="50">
        <v>7.8018000000000001</v>
      </c>
      <c r="N53" s="50">
        <v>0.6</v>
      </c>
    </row>
    <row r="54" spans="1:14">
      <c r="A54" s="50">
        <v>8</v>
      </c>
      <c r="B54" s="50" t="s">
        <v>135</v>
      </c>
      <c r="C54" s="78">
        <v>21356</v>
      </c>
      <c r="D54" s="50" t="s">
        <v>383</v>
      </c>
      <c r="E54" s="50" t="s">
        <v>346</v>
      </c>
      <c r="F54" s="50">
        <v>28</v>
      </c>
      <c r="G54" s="50">
        <v>1525</v>
      </c>
      <c r="H54" s="50">
        <v>4081</v>
      </c>
      <c r="I54" s="50">
        <v>59.978999999999999</v>
      </c>
      <c r="J54" s="50">
        <v>744.81100000000004</v>
      </c>
      <c r="K54" s="50">
        <v>0.48870000000000002</v>
      </c>
      <c r="L54" s="50">
        <v>0.18990000000000001</v>
      </c>
      <c r="M54" s="50">
        <v>2.5171000000000001</v>
      </c>
      <c r="N54" s="50">
        <v>0.6</v>
      </c>
    </row>
    <row r="55" spans="1:14">
      <c r="A55" s="50">
        <v>8</v>
      </c>
      <c r="B55" s="50" t="s">
        <v>135</v>
      </c>
      <c r="C55" s="78">
        <v>28778</v>
      </c>
      <c r="D55" s="50" t="s">
        <v>384</v>
      </c>
      <c r="E55" s="50" t="s">
        <v>346</v>
      </c>
      <c r="F55" s="50">
        <v>23</v>
      </c>
      <c r="G55" s="50">
        <v>1045</v>
      </c>
      <c r="H55" s="50">
        <v>2350</v>
      </c>
      <c r="I55" s="50">
        <v>33.61</v>
      </c>
      <c r="J55" s="50">
        <v>538</v>
      </c>
      <c r="K55" s="50">
        <v>0.51480000000000004</v>
      </c>
      <c r="L55" s="50">
        <v>0.19550000000000001</v>
      </c>
      <c r="M55" s="50">
        <v>6.4455999999999998</v>
      </c>
      <c r="N55" s="50">
        <v>0.6</v>
      </c>
    </row>
    <row r="56" spans="1:14">
      <c r="A56" s="50">
        <v>8</v>
      </c>
      <c r="B56" s="50" t="s">
        <v>135</v>
      </c>
      <c r="C56" s="78">
        <v>28815</v>
      </c>
      <c r="D56" s="50" t="s">
        <v>385</v>
      </c>
      <c r="E56" s="50" t="s">
        <v>346</v>
      </c>
      <c r="F56" s="50">
        <v>30</v>
      </c>
      <c r="G56" s="50">
        <v>1736</v>
      </c>
      <c r="H56" s="50">
        <v>5662</v>
      </c>
      <c r="I56" s="50">
        <v>56.338000000000001</v>
      </c>
      <c r="J56" s="50">
        <v>1058</v>
      </c>
      <c r="K56" s="50">
        <v>0.60940000000000005</v>
      </c>
      <c r="L56" s="50">
        <v>0.18990000000000001</v>
      </c>
      <c r="M56" s="50">
        <v>6.81</v>
      </c>
      <c r="N56" s="50">
        <v>0.6</v>
      </c>
    </row>
    <row r="57" spans="1:14">
      <c r="A57" s="50">
        <v>8</v>
      </c>
      <c r="B57" s="50" t="s">
        <v>135</v>
      </c>
      <c r="C57" s="78">
        <v>11448</v>
      </c>
      <c r="D57" s="50" t="s">
        <v>386</v>
      </c>
      <c r="E57" s="50" t="s">
        <v>377</v>
      </c>
      <c r="F57" s="50">
        <v>290</v>
      </c>
      <c r="G57" s="50">
        <v>13550</v>
      </c>
      <c r="H57" s="50">
        <v>55363</v>
      </c>
      <c r="I57" s="50">
        <v>62.798000000000002</v>
      </c>
      <c r="J57" s="50">
        <v>20634.2</v>
      </c>
      <c r="K57" s="50">
        <v>1.5227999999999999</v>
      </c>
      <c r="L57" s="50">
        <v>0.18990000000000001</v>
      </c>
      <c r="M57" s="50">
        <v>36.679299999999998</v>
      </c>
      <c r="N57" s="50">
        <v>1</v>
      </c>
    </row>
    <row r="58" spans="1:14">
      <c r="A58" s="50">
        <v>8</v>
      </c>
      <c r="B58" s="50" t="s">
        <v>135</v>
      </c>
      <c r="C58" s="78">
        <v>11042</v>
      </c>
      <c r="D58" s="50" t="s">
        <v>379</v>
      </c>
      <c r="E58" s="50" t="s">
        <v>348</v>
      </c>
      <c r="F58" s="50">
        <v>113</v>
      </c>
      <c r="G58" s="50">
        <v>7700</v>
      </c>
      <c r="H58" s="50">
        <v>22720</v>
      </c>
      <c r="I58" s="50">
        <v>66.138999999999996</v>
      </c>
      <c r="J58" s="50">
        <v>5735</v>
      </c>
      <c r="K58" s="50">
        <v>0.74480000000000002</v>
      </c>
      <c r="L58" s="50">
        <v>0.18779999999999999</v>
      </c>
      <c r="M58" s="50">
        <v>19.614599999999999</v>
      </c>
      <c r="N58" s="50">
        <v>0.8</v>
      </c>
    </row>
    <row r="59" spans="1:14">
      <c r="A59" s="50">
        <v>8</v>
      </c>
      <c r="B59" s="50" t="s">
        <v>135</v>
      </c>
      <c r="C59" s="78">
        <v>10706</v>
      </c>
      <c r="D59" s="50" t="s">
        <v>387</v>
      </c>
      <c r="E59" s="50" t="s">
        <v>350</v>
      </c>
      <c r="F59" s="50">
        <v>390</v>
      </c>
      <c r="G59" s="50">
        <v>21662</v>
      </c>
      <c r="H59" s="50">
        <v>101779</v>
      </c>
      <c r="I59" s="50">
        <v>85.846000000000004</v>
      </c>
      <c r="J59" s="50">
        <v>33064.1</v>
      </c>
      <c r="K59" s="50">
        <v>1.5542</v>
      </c>
      <c r="L59" s="50">
        <v>0.18990000000000001</v>
      </c>
      <c r="M59" s="50">
        <v>36.679299999999998</v>
      </c>
      <c r="N59" s="50">
        <v>1.2</v>
      </c>
    </row>
    <row r="60" spans="1:14">
      <c r="A60" s="50">
        <v>8</v>
      </c>
      <c r="B60" s="50" t="s">
        <v>96</v>
      </c>
      <c r="C60" s="78">
        <v>10710</v>
      </c>
      <c r="D60" s="50" t="s">
        <v>359</v>
      </c>
      <c r="E60" s="50" t="s">
        <v>360</v>
      </c>
      <c r="F60" s="50">
        <v>915</v>
      </c>
      <c r="G60" s="50">
        <v>43542</v>
      </c>
      <c r="H60" s="50">
        <v>255803</v>
      </c>
      <c r="I60" s="50">
        <v>83.453000000000003</v>
      </c>
      <c r="J60" s="50">
        <v>79989</v>
      </c>
      <c r="K60" s="50">
        <v>1.966</v>
      </c>
      <c r="L60" s="50">
        <v>0.18779999999999999</v>
      </c>
      <c r="M60" s="50">
        <v>47.612699999999997</v>
      </c>
      <c r="N60" s="50">
        <v>1.6</v>
      </c>
    </row>
    <row r="61" spans="1:14">
      <c r="A61" s="50">
        <v>8</v>
      </c>
      <c r="B61" s="50" t="s">
        <v>96</v>
      </c>
      <c r="C61" s="78">
        <v>11092</v>
      </c>
      <c r="D61" s="50" t="s">
        <v>361</v>
      </c>
      <c r="E61" s="50" t="s">
        <v>335</v>
      </c>
      <c r="F61" s="50">
        <v>114</v>
      </c>
      <c r="G61" s="50">
        <v>5341</v>
      </c>
      <c r="H61" s="50">
        <v>20587</v>
      </c>
      <c r="I61" s="50">
        <v>53.906999999999996</v>
      </c>
      <c r="J61" s="50">
        <v>4408.1499999999996</v>
      </c>
      <c r="K61" s="50">
        <v>0.82530000000000003</v>
      </c>
      <c r="L61" s="50">
        <v>0.18779999999999999</v>
      </c>
      <c r="M61" s="50">
        <v>8.5882000000000005</v>
      </c>
      <c r="N61" s="50">
        <v>0.6</v>
      </c>
    </row>
    <row r="62" spans="1:14">
      <c r="A62" s="50">
        <v>8</v>
      </c>
      <c r="B62" s="50" t="s">
        <v>96</v>
      </c>
      <c r="C62" s="78">
        <v>11097</v>
      </c>
      <c r="D62" s="50" t="s">
        <v>362</v>
      </c>
      <c r="E62" s="50" t="s">
        <v>335</v>
      </c>
      <c r="F62" s="50">
        <v>78</v>
      </c>
      <c r="G62" s="50">
        <v>5033</v>
      </c>
      <c r="H62" s="50">
        <v>19291</v>
      </c>
      <c r="I62" s="50">
        <v>73.826999999999998</v>
      </c>
      <c r="J62" s="50">
        <v>3593.07</v>
      </c>
      <c r="K62" s="50">
        <v>0.71389999999999998</v>
      </c>
      <c r="L62" s="50">
        <v>0.18779999999999999</v>
      </c>
      <c r="M62" s="50">
        <v>7.3738000000000001</v>
      </c>
      <c r="N62" s="50">
        <v>0.6</v>
      </c>
    </row>
    <row r="63" spans="1:14">
      <c r="A63" s="50">
        <v>8</v>
      </c>
      <c r="B63" s="50" t="s">
        <v>96</v>
      </c>
      <c r="C63" s="78">
        <v>11098</v>
      </c>
      <c r="D63" s="50" t="s">
        <v>363</v>
      </c>
      <c r="E63" s="50" t="s">
        <v>335</v>
      </c>
      <c r="F63" s="50">
        <v>130</v>
      </c>
      <c r="G63" s="50">
        <v>7570</v>
      </c>
      <c r="H63" s="50">
        <v>29888</v>
      </c>
      <c r="I63" s="50">
        <v>68.629000000000005</v>
      </c>
      <c r="J63" s="50">
        <v>4550</v>
      </c>
      <c r="K63" s="50">
        <v>0.60109999999999997</v>
      </c>
      <c r="L63" s="50">
        <v>0.18779999999999999</v>
      </c>
      <c r="M63" s="50">
        <v>7.242</v>
      </c>
      <c r="N63" s="50">
        <v>0.6</v>
      </c>
    </row>
    <row r="64" spans="1:14">
      <c r="A64" s="50">
        <v>8</v>
      </c>
      <c r="B64" s="50" t="s">
        <v>96</v>
      </c>
      <c r="C64" s="78">
        <v>11089</v>
      </c>
      <c r="D64" s="50" t="s">
        <v>364</v>
      </c>
      <c r="E64" s="50" t="s">
        <v>337</v>
      </c>
      <c r="F64" s="50">
        <v>40</v>
      </c>
      <c r="G64" s="50">
        <v>2635</v>
      </c>
      <c r="H64" s="50">
        <v>11358</v>
      </c>
      <c r="I64" s="50">
        <v>84.760999999999996</v>
      </c>
      <c r="J64" s="50">
        <v>1437.04</v>
      </c>
      <c r="K64" s="50">
        <v>0.66930000000000001</v>
      </c>
      <c r="L64" s="50">
        <v>0.18779999999999999</v>
      </c>
      <c r="M64" s="50">
        <v>7.3738000000000001</v>
      </c>
      <c r="N64" s="50">
        <v>0.6</v>
      </c>
    </row>
    <row r="65" spans="1:14">
      <c r="A65" s="50">
        <v>8</v>
      </c>
      <c r="B65" s="50" t="s">
        <v>96</v>
      </c>
      <c r="C65" s="78">
        <v>11090</v>
      </c>
      <c r="D65" s="50" t="s">
        <v>365</v>
      </c>
      <c r="E65" s="50" t="s">
        <v>337</v>
      </c>
      <c r="F65" s="50">
        <v>39</v>
      </c>
      <c r="G65" s="50">
        <v>1851</v>
      </c>
      <c r="H65" s="50">
        <v>7718</v>
      </c>
      <c r="I65" s="50">
        <v>59.073999999999998</v>
      </c>
      <c r="J65" s="50">
        <v>1230.42</v>
      </c>
      <c r="K65" s="50">
        <v>0.66510000000000002</v>
      </c>
      <c r="L65" s="50">
        <v>0.18779999999999999</v>
      </c>
      <c r="M65" s="50">
        <v>4.4184000000000001</v>
      </c>
      <c r="N65" s="50">
        <v>0.6</v>
      </c>
    </row>
    <row r="66" spans="1:14">
      <c r="A66" s="50">
        <v>8</v>
      </c>
      <c r="B66" s="50" t="s">
        <v>96</v>
      </c>
      <c r="C66" s="78">
        <v>11091</v>
      </c>
      <c r="D66" s="50" t="s">
        <v>366</v>
      </c>
      <c r="E66" s="50" t="s">
        <v>337</v>
      </c>
      <c r="F66" s="50">
        <v>90</v>
      </c>
      <c r="G66" s="50">
        <v>6067</v>
      </c>
      <c r="H66" s="50">
        <v>19958</v>
      </c>
      <c r="I66" s="50">
        <v>66.195999999999998</v>
      </c>
      <c r="J66" s="50">
        <v>4124.96</v>
      </c>
      <c r="K66" s="50">
        <v>0.68120000000000003</v>
      </c>
      <c r="L66" s="50">
        <v>0.18779999999999999</v>
      </c>
      <c r="M66" s="50">
        <v>5.6047000000000002</v>
      </c>
      <c r="N66" s="50">
        <v>0.6</v>
      </c>
    </row>
    <row r="67" spans="1:14">
      <c r="A67" s="50">
        <v>8</v>
      </c>
      <c r="B67" s="50" t="s">
        <v>96</v>
      </c>
      <c r="C67" s="78">
        <v>11093</v>
      </c>
      <c r="D67" s="50" t="s">
        <v>367</v>
      </c>
      <c r="E67" s="50" t="s">
        <v>337</v>
      </c>
      <c r="F67" s="50">
        <v>38</v>
      </c>
      <c r="G67" s="50">
        <v>2330</v>
      </c>
      <c r="H67" s="50">
        <v>8468</v>
      </c>
      <c r="I67" s="50">
        <v>66.52</v>
      </c>
      <c r="J67" s="50">
        <v>1510.12</v>
      </c>
      <c r="K67" s="50">
        <v>0.65659999999999996</v>
      </c>
      <c r="L67" s="50">
        <v>0.18779999999999999</v>
      </c>
      <c r="M67" s="50">
        <v>6.7354000000000003</v>
      </c>
      <c r="N67" s="50">
        <v>0.6</v>
      </c>
    </row>
    <row r="68" spans="1:14">
      <c r="A68" s="50">
        <v>8</v>
      </c>
      <c r="B68" s="50" t="s">
        <v>96</v>
      </c>
      <c r="C68" s="78">
        <v>11096</v>
      </c>
      <c r="D68" s="50" t="s">
        <v>368</v>
      </c>
      <c r="E68" s="50" t="s">
        <v>337</v>
      </c>
      <c r="F68" s="50">
        <v>38</v>
      </c>
      <c r="G68" s="50">
        <v>2613</v>
      </c>
      <c r="H68" s="50">
        <v>8964</v>
      </c>
      <c r="I68" s="50">
        <v>70.415999999999997</v>
      </c>
      <c r="J68" s="50">
        <v>1701.88</v>
      </c>
      <c r="K68" s="50">
        <v>0.65129999999999999</v>
      </c>
      <c r="L68" s="50">
        <v>0.18779999999999999</v>
      </c>
      <c r="M68" s="50">
        <v>5.9878999999999998</v>
      </c>
      <c r="N68" s="50">
        <v>0.6</v>
      </c>
    </row>
    <row r="69" spans="1:14">
      <c r="A69" s="50">
        <v>8</v>
      </c>
      <c r="B69" s="50" t="s">
        <v>96</v>
      </c>
      <c r="C69" s="78">
        <v>11099</v>
      </c>
      <c r="D69" s="50" t="s">
        <v>369</v>
      </c>
      <c r="E69" s="50" t="s">
        <v>337</v>
      </c>
      <c r="F69" s="50">
        <v>45</v>
      </c>
      <c r="G69" s="50">
        <v>3029</v>
      </c>
      <c r="H69" s="50">
        <v>10415</v>
      </c>
      <c r="I69" s="50">
        <v>69.087999999999994</v>
      </c>
      <c r="J69" s="50">
        <v>1846.41</v>
      </c>
      <c r="K69" s="50">
        <v>0.60960000000000003</v>
      </c>
      <c r="L69" s="50">
        <v>0.18990000000000001</v>
      </c>
      <c r="M69" s="50">
        <v>10.896800000000001</v>
      </c>
      <c r="N69" s="50">
        <v>0.6</v>
      </c>
    </row>
    <row r="70" spans="1:14">
      <c r="A70" s="50">
        <v>8</v>
      </c>
      <c r="B70" s="50" t="s">
        <v>96</v>
      </c>
      <c r="C70" s="78">
        <v>11100</v>
      </c>
      <c r="D70" s="50" t="s">
        <v>370</v>
      </c>
      <c r="E70" s="50" t="s">
        <v>337</v>
      </c>
      <c r="F70" s="50">
        <v>38</v>
      </c>
      <c r="G70" s="50">
        <v>2115</v>
      </c>
      <c r="H70" s="50">
        <v>7725</v>
      </c>
      <c r="I70" s="50">
        <v>60.683</v>
      </c>
      <c r="J70" s="50">
        <v>1259.81</v>
      </c>
      <c r="K70" s="50">
        <v>0.59789999999999999</v>
      </c>
      <c r="L70" s="50">
        <v>0.18779999999999999</v>
      </c>
      <c r="M70" s="50">
        <v>5.1196999999999999</v>
      </c>
      <c r="N70" s="50">
        <v>0.6</v>
      </c>
    </row>
    <row r="71" spans="1:14">
      <c r="A71" s="50">
        <v>8</v>
      </c>
      <c r="B71" s="50" t="s">
        <v>96</v>
      </c>
      <c r="C71" s="78">
        <v>11101</v>
      </c>
      <c r="D71" s="50" t="s">
        <v>371</v>
      </c>
      <c r="E71" s="50" t="s">
        <v>337</v>
      </c>
      <c r="F71" s="50">
        <v>42</v>
      </c>
      <c r="G71" s="50">
        <v>3064</v>
      </c>
      <c r="H71" s="50">
        <v>11815</v>
      </c>
      <c r="I71" s="50">
        <v>83.972999999999999</v>
      </c>
      <c r="J71" s="50">
        <v>1776.35</v>
      </c>
      <c r="K71" s="50">
        <v>0.57969999999999999</v>
      </c>
      <c r="L71" s="50">
        <v>0.18779999999999999</v>
      </c>
      <c r="M71" s="50">
        <v>7.7394999999999996</v>
      </c>
      <c r="N71" s="50">
        <v>0.6</v>
      </c>
    </row>
    <row r="72" spans="1:14">
      <c r="A72" s="50">
        <v>8</v>
      </c>
      <c r="B72" s="50" t="s">
        <v>96</v>
      </c>
      <c r="C72" s="78">
        <v>11102</v>
      </c>
      <c r="D72" s="50" t="s">
        <v>372</v>
      </c>
      <c r="E72" s="50" t="s">
        <v>337</v>
      </c>
      <c r="F72" s="50">
        <v>40</v>
      </c>
      <c r="G72" s="50">
        <v>2186</v>
      </c>
      <c r="H72" s="50">
        <v>7086</v>
      </c>
      <c r="I72" s="50">
        <v>52.881</v>
      </c>
      <c r="J72" s="50">
        <v>1517.04</v>
      </c>
      <c r="K72" s="50">
        <v>0.69399999999999995</v>
      </c>
      <c r="L72" s="50">
        <v>0.18779999999999999</v>
      </c>
      <c r="M72" s="50">
        <v>6.81</v>
      </c>
      <c r="N72" s="50">
        <v>0.6</v>
      </c>
    </row>
    <row r="73" spans="1:14">
      <c r="A73" s="50">
        <v>8</v>
      </c>
      <c r="B73" s="50" t="s">
        <v>96</v>
      </c>
      <c r="C73" s="78">
        <v>11103</v>
      </c>
      <c r="D73" s="50" t="s">
        <v>373</v>
      </c>
      <c r="E73" s="50" t="s">
        <v>337</v>
      </c>
      <c r="F73" s="50">
        <v>3</v>
      </c>
      <c r="G73" s="50">
        <v>2629</v>
      </c>
      <c r="H73" s="50">
        <v>8088</v>
      </c>
      <c r="I73" s="50">
        <v>804.77599999999995</v>
      </c>
      <c r="J73" s="50">
        <v>1508.65</v>
      </c>
      <c r="K73" s="50">
        <v>0.57379999999999998</v>
      </c>
      <c r="L73" s="50">
        <v>0.18779999999999999</v>
      </c>
      <c r="M73" s="50">
        <v>7.9062000000000001</v>
      </c>
      <c r="N73" s="50">
        <v>0.6</v>
      </c>
    </row>
    <row r="74" spans="1:14">
      <c r="A74" s="50">
        <v>8</v>
      </c>
      <c r="B74" s="50" t="s">
        <v>96</v>
      </c>
      <c r="C74" s="78">
        <v>21323</v>
      </c>
      <c r="D74" s="50" t="s">
        <v>374</v>
      </c>
      <c r="E74" s="50" t="s">
        <v>337</v>
      </c>
      <c r="F74" s="50">
        <v>46</v>
      </c>
      <c r="G74" s="50">
        <v>3079</v>
      </c>
      <c r="H74" s="50">
        <v>8250</v>
      </c>
      <c r="I74" s="50">
        <v>53.536999999999999</v>
      </c>
      <c r="J74" s="50">
        <v>1829.77</v>
      </c>
      <c r="K74" s="50">
        <v>0.59430000000000005</v>
      </c>
      <c r="L74" s="50">
        <v>0.18779999999999999</v>
      </c>
      <c r="M74" s="50">
        <v>5.9878999999999998</v>
      </c>
      <c r="N74" s="50">
        <v>0.6</v>
      </c>
    </row>
    <row r="75" spans="1:14">
      <c r="A75" s="50">
        <v>8</v>
      </c>
      <c r="B75" s="50" t="s">
        <v>96</v>
      </c>
      <c r="C75" s="78">
        <v>11094</v>
      </c>
      <c r="D75" s="50" t="s">
        <v>375</v>
      </c>
      <c r="E75" s="50" t="s">
        <v>346</v>
      </c>
      <c r="F75" s="50">
        <v>15</v>
      </c>
      <c r="G75" s="50">
        <v>875</v>
      </c>
      <c r="H75" s="50">
        <v>3177</v>
      </c>
      <c r="I75" s="50">
        <v>63.223999999999997</v>
      </c>
      <c r="J75" s="50">
        <v>528.51199999999994</v>
      </c>
      <c r="K75" s="50">
        <v>0.60399999999999998</v>
      </c>
      <c r="L75" s="50">
        <v>0.18990000000000001</v>
      </c>
      <c r="M75" s="50">
        <v>5.0380000000000003</v>
      </c>
      <c r="N75" s="50">
        <v>0.6</v>
      </c>
    </row>
    <row r="76" spans="1:14">
      <c r="A76" s="50">
        <v>8</v>
      </c>
      <c r="B76" s="50" t="s">
        <v>96</v>
      </c>
      <c r="C76" s="78">
        <v>11095</v>
      </c>
      <c r="D76" s="50" t="s">
        <v>376</v>
      </c>
      <c r="E76" s="50" t="s">
        <v>377</v>
      </c>
      <c r="F76" s="50">
        <v>233</v>
      </c>
      <c r="G76" s="50">
        <v>13028</v>
      </c>
      <c r="H76" s="50">
        <v>57917</v>
      </c>
      <c r="I76" s="50">
        <v>74.2</v>
      </c>
      <c r="J76" s="50">
        <v>13462.1</v>
      </c>
      <c r="K76" s="50">
        <v>1.0456000000000001</v>
      </c>
      <c r="L76" s="50">
        <v>0.18779999999999999</v>
      </c>
      <c r="M76" s="50">
        <v>25.623100000000001</v>
      </c>
      <c r="N76" s="50">
        <v>1</v>
      </c>
    </row>
    <row r="77" spans="1:14">
      <c r="A77" s="50">
        <v>8</v>
      </c>
      <c r="B77" s="50" t="s">
        <v>96</v>
      </c>
      <c r="C77" s="78">
        <v>11450</v>
      </c>
      <c r="D77" s="50" t="s">
        <v>378</v>
      </c>
      <c r="E77" s="50" t="s">
        <v>377</v>
      </c>
      <c r="F77" s="50">
        <v>261</v>
      </c>
      <c r="G77" s="50">
        <v>13076</v>
      </c>
      <c r="H77" s="50">
        <v>49224</v>
      </c>
      <c r="I77" s="50">
        <v>56.298000000000002</v>
      </c>
      <c r="J77" s="50">
        <v>16779.3</v>
      </c>
      <c r="K77" s="50">
        <v>1.2831999999999999</v>
      </c>
      <c r="L77" s="50">
        <v>0.18779999999999999</v>
      </c>
      <c r="M77" s="50">
        <v>36.679299999999998</v>
      </c>
      <c r="N77" s="50">
        <v>1</v>
      </c>
    </row>
    <row r="78" spans="1:14">
      <c r="A78" s="50">
        <v>8</v>
      </c>
      <c r="B78" s="50" t="s">
        <v>20</v>
      </c>
      <c r="C78" s="78">
        <v>11110</v>
      </c>
      <c r="D78" s="50" t="s">
        <v>334</v>
      </c>
      <c r="E78" s="50" t="s">
        <v>335</v>
      </c>
      <c r="F78" s="50">
        <v>90</v>
      </c>
      <c r="G78" s="50">
        <v>5355</v>
      </c>
      <c r="H78" s="50">
        <v>18771</v>
      </c>
      <c r="I78" s="50">
        <v>68.606999999999999</v>
      </c>
      <c r="J78" s="50">
        <v>3481.18</v>
      </c>
      <c r="K78" s="50">
        <v>0.65200000000000002</v>
      </c>
      <c r="L78" s="50">
        <v>0.18779999999999999</v>
      </c>
      <c r="M78" s="50">
        <v>6.81</v>
      </c>
      <c r="N78" s="50">
        <v>0.6</v>
      </c>
    </row>
    <row r="79" spans="1:14">
      <c r="A79" s="50">
        <v>8</v>
      </c>
      <c r="B79" s="50" t="s">
        <v>20</v>
      </c>
      <c r="C79" s="78">
        <v>11104</v>
      </c>
      <c r="D79" s="50" t="s">
        <v>336</v>
      </c>
      <c r="E79" s="50" t="s">
        <v>337</v>
      </c>
      <c r="F79" s="50">
        <v>40</v>
      </c>
      <c r="G79" s="50">
        <v>1717</v>
      </c>
      <c r="H79" s="50">
        <v>7619</v>
      </c>
      <c r="I79" s="50">
        <v>56.857999999999997</v>
      </c>
      <c r="J79" s="50">
        <v>1070.73</v>
      </c>
      <c r="K79" s="50">
        <v>0.62429999999999997</v>
      </c>
      <c r="L79" s="50">
        <v>0.18779999999999999</v>
      </c>
      <c r="M79" s="50">
        <v>5.1196999999999999</v>
      </c>
      <c r="N79" s="50">
        <v>0.6</v>
      </c>
    </row>
    <row r="80" spans="1:14">
      <c r="A80" s="50">
        <v>8</v>
      </c>
      <c r="B80" s="50" t="s">
        <v>20</v>
      </c>
      <c r="C80" s="78">
        <v>11105</v>
      </c>
      <c r="D80" s="50" t="s">
        <v>338</v>
      </c>
      <c r="E80" s="50" t="s">
        <v>337</v>
      </c>
      <c r="F80" s="50">
        <v>47</v>
      </c>
      <c r="G80" s="50">
        <v>2096</v>
      </c>
      <c r="H80" s="50">
        <v>5265</v>
      </c>
      <c r="I80" s="50">
        <v>41.033000000000001</v>
      </c>
      <c r="J80" s="50">
        <v>1055.71</v>
      </c>
      <c r="K80" s="50">
        <v>0.50370000000000004</v>
      </c>
      <c r="L80" s="50">
        <v>0.18779999999999999</v>
      </c>
      <c r="M80" s="50">
        <v>4.1087999999999996</v>
      </c>
      <c r="N80" s="50">
        <v>0.6</v>
      </c>
    </row>
    <row r="81" spans="1:14">
      <c r="A81" s="50">
        <v>8</v>
      </c>
      <c r="B81" s="50" t="s">
        <v>20</v>
      </c>
      <c r="C81" s="78">
        <v>11106</v>
      </c>
      <c r="D81" s="50" t="s">
        <v>339</v>
      </c>
      <c r="E81" s="50" t="s">
        <v>337</v>
      </c>
      <c r="F81" s="50">
        <v>43</v>
      </c>
      <c r="G81" s="50">
        <v>1798</v>
      </c>
      <c r="H81" s="50">
        <v>4924</v>
      </c>
      <c r="I81" s="50">
        <v>41.945999999999998</v>
      </c>
      <c r="J81" s="50">
        <v>1102.3599999999999</v>
      </c>
      <c r="K81" s="50">
        <v>0.61309999999999998</v>
      </c>
      <c r="L81" s="50">
        <v>0.18990000000000001</v>
      </c>
      <c r="M81" s="50">
        <v>4.4184000000000001</v>
      </c>
      <c r="N81" s="50">
        <v>0.6</v>
      </c>
    </row>
    <row r="82" spans="1:14">
      <c r="A82" s="50">
        <v>8</v>
      </c>
      <c r="B82" s="50" t="s">
        <v>20</v>
      </c>
      <c r="C82" s="78">
        <v>11107</v>
      </c>
      <c r="D82" s="50" t="s">
        <v>340</v>
      </c>
      <c r="E82" s="50" t="s">
        <v>337</v>
      </c>
      <c r="F82" s="50">
        <v>33</v>
      </c>
      <c r="G82" s="50">
        <v>1748</v>
      </c>
      <c r="H82" s="50">
        <v>5299</v>
      </c>
      <c r="I82" s="50">
        <v>47.933</v>
      </c>
      <c r="J82" s="50">
        <v>1054.3900000000001</v>
      </c>
      <c r="K82" s="50">
        <v>0.60319999999999996</v>
      </c>
      <c r="L82" s="50">
        <v>0.18779999999999999</v>
      </c>
      <c r="M82" s="50">
        <v>4.5148000000000001</v>
      </c>
      <c r="N82" s="50">
        <v>0.6</v>
      </c>
    </row>
    <row r="83" spans="1:14">
      <c r="A83" s="50">
        <v>8</v>
      </c>
      <c r="B83" s="50" t="s">
        <v>20</v>
      </c>
      <c r="C83" s="78">
        <v>11108</v>
      </c>
      <c r="D83" s="50" t="s">
        <v>341</v>
      </c>
      <c r="E83" s="50" t="s">
        <v>337</v>
      </c>
      <c r="F83" s="50">
        <v>39</v>
      </c>
      <c r="G83" s="50">
        <v>2008</v>
      </c>
      <c r="H83" s="50">
        <v>4752</v>
      </c>
      <c r="I83" s="50">
        <v>44.631999999999998</v>
      </c>
      <c r="J83" s="50">
        <v>1225.79</v>
      </c>
      <c r="K83" s="50">
        <v>0.61080000000000001</v>
      </c>
      <c r="L83" s="50">
        <v>0.18779999999999999</v>
      </c>
      <c r="M83" s="50">
        <v>8.2584</v>
      </c>
      <c r="N83" s="50">
        <v>0.6</v>
      </c>
    </row>
    <row r="84" spans="1:14">
      <c r="A84" s="50">
        <v>8</v>
      </c>
      <c r="B84" s="50" t="s">
        <v>20</v>
      </c>
      <c r="C84" s="78">
        <v>11109</v>
      </c>
      <c r="D84" s="50" t="s">
        <v>342</v>
      </c>
      <c r="E84" s="50" t="s">
        <v>337</v>
      </c>
      <c r="F84" s="50">
        <v>60</v>
      </c>
      <c r="G84" s="50">
        <v>3157</v>
      </c>
      <c r="H84" s="50">
        <v>8961</v>
      </c>
      <c r="I84" s="50">
        <v>54.707000000000001</v>
      </c>
      <c r="J84" s="50">
        <v>1844.54</v>
      </c>
      <c r="K84" s="50">
        <v>0.58430000000000004</v>
      </c>
      <c r="L84" s="50">
        <v>0.18779999999999999</v>
      </c>
      <c r="M84" s="50">
        <v>6.81</v>
      </c>
      <c r="N84" s="50">
        <v>0.6</v>
      </c>
    </row>
    <row r="85" spans="1:14">
      <c r="A85" s="50">
        <v>8</v>
      </c>
      <c r="B85" s="50" t="s">
        <v>20</v>
      </c>
      <c r="C85" s="78">
        <v>11111</v>
      </c>
      <c r="D85" s="50" t="s">
        <v>343</v>
      </c>
      <c r="E85" s="50" t="s">
        <v>337</v>
      </c>
      <c r="F85" s="50">
        <v>36</v>
      </c>
      <c r="G85" s="50">
        <v>2230</v>
      </c>
      <c r="H85" s="50">
        <v>6346</v>
      </c>
      <c r="I85" s="50">
        <v>64.570999999999998</v>
      </c>
      <c r="J85" s="50">
        <v>1179.3699999999999</v>
      </c>
      <c r="K85" s="50">
        <v>0.53459999999999996</v>
      </c>
      <c r="L85" s="50">
        <v>0.18779999999999999</v>
      </c>
      <c r="M85" s="50">
        <v>4.1553000000000004</v>
      </c>
      <c r="N85" s="50">
        <v>0.6</v>
      </c>
    </row>
    <row r="86" spans="1:14">
      <c r="A86" s="50">
        <v>8</v>
      </c>
      <c r="B86" s="50" t="s">
        <v>20</v>
      </c>
      <c r="C86" s="78">
        <v>11112</v>
      </c>
      <c r="D86" s="50" t="s">
        <v>344</v>
      </c>
      <c r="E86" s="50" t="s">
        <v>337</v>
      </c>
      <c r="F86" s="50">
        <v>36</v>
      </c>
      <c r="G86" s="50">
        <v>3760</v>
      </c>
      <c r="H86" s="50">
        <v>10071</v>
      </c>
      <c r="I86" s="50">
        <v>92.022999999999996</v>
      </c>
      <c r="J86" s="50">
        <v>1923.47</v>
      </c>
      <c r="K86" s="50">
        <v>0.51160000000000005</v>
      </c>
      <c r="L86" s="50">
        <v>0.18779999999999999</v>
      </c>
      <c r="M86" s="50">
        <v>6.81</v>
      </c>
      <c r="N86" s="50">
        <v>0.6</v>
      </c>
    </row>
    <row r="87" spans="1:14">
      <c r="A87" s="50">
        <v>8</v>
      </c>
      <c r="B87" s="50" t="s">
        <v>20</v>
      </c>
      <c r="C87" s="78">
        <v>40840</v>
      </c>
      <c r="D87" s="50" t="s">
        <v>345</v>
      </c>
      <c r="E87" s="50" t="s">
        <v>346</v>
      </c>
      <c r="F87" s="50">
        <v>25</v>
      </c>
      <c r="G87" s="50">
        <v>791</v>
      </c>
      <c r="H87" s="50">
        <v>2109</v>
      </c>
      <c r="I87" s="50">
        <v>30.901</v>
      </c>
      <c r="J87" s="50">
        <v>410.94600000000003</v>
      </c>
      <c r="K87" s="50">
        <v>0.53369999999999995</v>
      </c>
      <c r="L87" s="50">
        <v>0.18990000000000001</v>
      </c>
      <c r="M87" s="50">
        <v>4.0448000000000004</v>
      </c>
      <c r="N87" s="50">
        <v>0.6</v>
      </c>
    </row>
    <row r="88" spans="1:14">
      <c r="A88" s="50">
        <v>8</v>
      </c>
      <c r="B88" s="50" t="s">
        <v>20</v>
      </c>
      <c r="C88" s="78">
        <v>11451</v>
      </c>
      <c r="D88" s="50" t="s">
        <v>347</v>
      </c>
      <c r="E88" s="50" t="s">
        <v>348</v>
      </c>
      <c r="F88" s="50">
        <v>117</v>
      </c>
      <c r="G88" s="50">
        <v>8054</v>
      </c>
      <c r="H88" s="50">
        <v>27587</v>
      </c>
      <c r="I88" s="50">
        <v>77.561000000000007</v>
      </c>
      <c r="J88" s="50">
        <v>6940.19</v>
      </c>
      <c r="K88" s="50">
        <v>0.8639</v>
      </c>
      <c r="L88" s="50">
        <v>0.18779999999999999</v>
      </c>
      <c r="M88" s="50">
        <v>36.679299999999998</v>
      </c>
      <c r="N88" s="50">
        <v>0.8</v>
      </c>
    </row>
    <row r="89" spans="1:14">
      <c r="A89" s="50">
        <v>8</v>
      </c>
      <c r="B89" s="50" t="s">
        <v>20</v>
      </c>
      <c r="C89" s="78">
        <v>10711</v>
      </c>
      <c r="D89" s="50" t="s">
        <v>349</v>
      </c>
      <c r="E89" s="50" t="s">
        <v>350</v>
      </c>
      <c r="F89" s="50">
        <v>372</v>
      </c>
      <c r="G89" s="50">
        <v>22532</v>
      </c>
      <c r="H89" s="50">
        <v>90973</v>
      </c>
      <c r="I89" s="50">
        <v>73</v>
      </c>
      <c r="J89" s="50">
        <v>31416.3</v>
      </c>
      <c r="K89" s="50">
        <v>1.3943000000000001</v>
      </c>
      <c r="L89" s="50">
        <v>0.18779999999999999</v>
      </c>
      <c r="M89" s="50">
        <v>46.954500000000003</v>
      </c>
      <c r="N89" s="50">
        <v>1.2</v>
      </c>
    </row>
  </sheetData>
  <autoFilter ref="A1:N89" xr:uid="{00000000-0001-0000-0700-000000000000}">
    <sortState xmlns:xlrd2="http://schemas.microsoft.com/office/spreadsheetml/2017/richdata2" ref="A2:N89">
      <sortCondition ref="C1:C89"/>
    </sortState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AB96-5B8B-46F0-893E-755D0009AAE9}">
  <dimension ref="A1:N15"/>
  <sheetViews>
    <sheetView workbookViewId="0">
      <selection activeCell="P13" sqref="P13"/>
    </sheetView>
  </sheetViews>
  <sheetFormatPr defaultRowHeight="14.25"/>
  <cols>
    <col min="1" max="1" width="15.375" customWidth="1"/>
  </cols>
  <sheetData>
    <row r="1" spans="1:14" ht="15.75" thickBot="1">
      <c r="A1" s="130" t="s">
        <v>0</v>
      </c>
      <c r="B1" s="130" t="s">
        <v>439</v>
      </c>
      <c r="C1" s="130" t="s">
        <v>440</v>
      </c>
      <c r="D1" s="130" t="s">
        <v>441</v>
      </c>
      <c r="E1" s="130" t="s">
        <v>442</v>
      </c>
      <c r="F1" s="130" t="s">
        <v>443</v>
      </c>
      <c r="G1" s="130" t="s">
        <v>444</v>
      </c>
      <c r="H1" s="130" t="s">
        <v>445</v>
      </c>
      <c r="I1" s="130" t="s">
        <v>446</v>
      </c>
      <c r="J1" s="130" t="s">
        <v>447</v>
      </c>
      <c r="K1" s="130" t="s">
        <v>448</v>
      </c>
      <c r="L1" s="130" t="s">
        <v>449</v>
      </c>
      <c r="M1" s="130" t="s">
        <v>450</v>
      </c>
      <c r="N1" s="130" t="s">
        <v>451</v>
      </c>
    </row>
    <row r="2" spans="1:14" ht="15" customHeight="1" thickTop="1">
      <c r="A2" s="138" t="s">
        <v>452</v>
      </c>
      <c r="B2" s="137">
        <v>8</v>
      </c>
      <c r="C2" s="114">
        <v>8</v>
      </c>
      <c r="D2" s="114">
        <v>8</v>
      </c>
      <c r="E2" s="114">
        <v>8</v>
      </c>
      <c r="F2" s="114">
        <v>8</v>
      </c>
      <c r="G2" s="114">
        <v>8</v>
      </c>
      <c r="H2" s="114">
        <v>8</v>
      </c>
      <c r="I2" s="114">
        <v>8</v>
      </c>
      <c r="J2" s="114">
        <v>8</v>
      </c>
      <c r="K2" s="114">
        <v>5</v>
      </c>
      <c r="L2" s="114">
        <v>4</v>
      </c>
      <c r="M2" s="116">
        <v>0</v>
      </c>
      <c r="N2" s="116">
        <v>0</v>
      </c>
    </row>
    <row r="3" spans="1:14" ht="15" thickBot="1">
      <c r="A3" s="132"/>
      <c r="B3" s="131"/>
      <c r="C3" s="115">
        <v>-1</v>
      </c>
      <c r="D3" s="115">
        <v>-1</v>
      </c>
      <c r="E3" s="115">
        <v>-1</v>
      </c>
      <c r="F3" s="115">
        <v>-1</v>
      </c>
      <c r="G3" s="115">
        <v>-1</v>
      </c>
      <c r="H3" s="115">
        <v>-1</v>
      </c>
      <c r="I3" s="115">
        <v>-1</v>
      </c>
      <c r="J3" s="115">
        <v>-1</v>
      </c>
      <c r="K3" s="115">
        <v>-0.63</v>
      </c>
      <c r="L3" s="115">
        <v>-0.5</v>
      </c>
      <c r="M3" s="117">
        <v>0</v>
      </c>
      <c r="N3" s="117">
        <v>0</v>
      </c>
    </row>
    <row r="4" spans="1:14" ht="27.75" customHeight="1">
      <c r="A4" s="118" t="s">
        <v>453</v>
      </c>
      <c r="B4" s="119">
        <v>6</v>
      </c>
      <c r="C4" s="120">
        <v>6</v>
      </c>
      <c r="D4" s="120">
        <v>6</v>
      </c>
      <c r="E4" s="120">
        <v>6</v>
      </c>
      <c r="F4" s="120">
        <v>6</v>
      </c>
      <c r="G4" s="120">
        <v>6</v>
      </c>
      <c r="H4" s="120">
        <v>6</v>
      </c>
      <c r="I4" s="120">
        <v>6</v>
      </c>
      <c r="J4" s="120">
        <v>6</v>
      </c>
      <c r="K4" s="120">
        <v>6</v>
      </c>
      <c r="L4" s="120">
        <v>2</v>
      </c>
      <c r="M4" s="120">
        <v>2</v>
      </c>
      <c r="N4" s="122">
        <v>0</v>
      </c>
    </row>
    <row r="5" spans="1:14" ht="15" thickBot="1">
      <c r="A5" s="136"/>
      <c r="B5" s="135"/>
      <c r="C5" s="121">
        <v>-1</v>
      </c>
      <c r="D5" s="121">
        <v>-1</v>
      </c>
      <c r="E5" s="121">
        <v>-1</v>
      </c>
      <c r="F5" s="121">
        <v>-1</v>
      </c>
      <c r="G5" s="121">
        <v>-1</v>
      </c>
      <c r="H5" s="121">
        <v>-1</v>
      </c>
      <c r="I5" s="121">
        <v>-1</v>
      </c>
      <c r="J5" s="121">
        <v>-1</v>
      </c>
      <c r="K5" s="121">
        <v>-1</v>
      </c>
      <c r="L5" s="121">
        <v>-0.33</v>
      </c>
      <c r="M5" s="121">
        <v>-0.33</v>
      </c>
      <c r="N5" s="123">
        <v>0</v>
      </c>
    </row>
    <row r="6" spans="1:14" ht="14.25" customHeight="1">
      <c r="A6" s="112" t="s">
        <v>454</v>
      </c>
      <c r="B6" s="113">
        <v>21</v>
      </c>
      <c r="C6" s="114">
        <v>20</v>
      </c>
      <c r="D6" s="114">
        <v>20</v>
      </c>
      <c r="E6" s="114">
        <v>20</v>
      </c>
      <c r="F6" s="114">
        <v>20</v>
      </c>
      <c r="G6" s="114">
        <v>20</v>
      </c>
      <c r="H6" s="114">
        <v>20</v>
      </c>
      <c r="I6" s="114">
        <v>20</v>
      </c>
      <c r="J6" s="114">
        <v>20</v>
      </c>
      <c r="K6" s="114">
        <v>19</v>
      </c>
      <c r="L6" s="114">
        <v>13</v>
      </c>
      <c r="M6" s="114">
        <v>8</v>
      </c>
      <c r="N6" s="116">
        <v>0</v>
      </c>
    </row>
    <row r="7" spans="1:14" ht="15" thickBot="1">
      <c r="A7" s="132"/>
      <c r="B7" s="131"/>
      <c r="C7" s="115">
        <v>-0.95</v>
      </c>
      <c r="D7" s="115">
        <v>-0.95</v>
      </c>
      <c r="E7" s="115">
        <v>-0.95</v>
      </c>
      <c r="F7" s="115">
        <v>-0.95</v>
      </c>
      <c r="G7" s="115">
        <v>-0.95</v>
      </c>
      <c r="H7" s="115">
        <v>-0.95</v>
      </c>
      <c r="I7" s="115">
        <v>-0.95</v>
      </c>
      <c r="J7" s="115">
        <v>-0.95</v>
      </c>
      <c r="K7" s="115">
        <v>-0.9</v>
      </c>
      <c r="L7" s="115">
        <v>-0.62</v>
      </c>
      <c r="M7" s="115">
        <v>-0.38</v>
      </c>
      <c r="N7" s="117">
        <v>0</v>
      </c>
    </row>
    <row r="8" spans="1:14">
      <c r="A8" s="118" t="s">
        <v>455</v>
      </c>
      <c r="B8" s="119">
        <v>14</v>
      </c>
      <c r="C8" s="120">
        <v>14</v>
      </c>
      <c r="D8" s="120">
        <v>14</v>
      </c>
      <c r="E8" s="120">
        <v>14</v>
      </c>
      <c r="F8" s="120">
        <v>14</v>
      </c>
      <c r="G8" s="120">
        <v>14</v>
      </c>
      <c r="H8" s="120">
        <v>14</v>
      </c>
      <c r="I8" s="120">
        <v>14</v>
      </c>
      <c r="J8" s="120">
        <v>13</v>
      </c>
      <c r="K8" s="120">
        <v>9</v>
      </c>
      <c r="L8" s="120">
        <v>8</v>
      </c>
      <c r="M8" s="120">
        <v>2</v>
      </c>
      <c r="N8" s="122">
        <v>0</v>
      </c>
    </row>
    <row r="9" spans="1:14" ht="15" thickBot="1">
      <c r="A9" s="136"/>
      <c r="B9" s="135"/>
      <c r="C9" s="121">
        <v>-1</v>
      </c>
      <c r="D9" s="121">
        <v>-1</v>
      </c>
      <c r="E9" s="121">
        <v>-1</v>
      </c>
      <c r="F9" s="121">
        <v>-1</v>
      </c>
      <c r="G9" s="121">
        <v>-1</v>
      </c>
      <c r="H9" s="121">
        <v>-1</v>
      </c>
      <c r="I9" s="121">
        <v>-1</v>
      </c>
      <c r="J9" s="121">
        <v>-0.93</v>
      </c>
      <c r="K9" s="121">
        <v>-0.64</v>
      </c>
      <c r="L9" s="121">
        <v>-0.56999999999999995</v>
      </c>
      <c r="M9" s="121">
        <v>-0.14000000000000001</v>
      </c>
      <c r="N9" s="123">
        <v>0</v>
      </c>
    </row>
    <row r="10" spans="1:14" ht="14.25" customHeight="1">
      <c r="A10" s="112" t="s">
        <v>456</v>
      </c>
      <c r="B10" s="113">
        <v>9</v>
      </c>
      <c r="C10" s="114">
        <v>9</v>
      </c>
      <c r="D10" s="114">
        <v>9</v>
      </c>
      <c r="E10" s="114">
        <v>9</v>
      </c>
      <c r="F10" s="114">
        <v>9</v>
      </c>
      <c r="G10" s="114">
        <v>9</v>
      </c>
      <c r="H10" s="114">
        <v>9</v>
      </c>
      <c r="I10" s="114">
        <v>9</v>
      </c>
      <c r="J10" s="114">
        <v>9</v>
      </c>
      <c r="K10" s="114">
        <v>7</v>
      </c>
      <c r="L10" s="114">
        <v>7</v>
      </c>
      <c r="M10" s="114">
        <v>2</v>
      </c>
      <c r="N10" s="116">
        <v>0</v>
      </c>
    </row>
    <row r="11" spans="1:14" ht="15" thickBot="1">
      <c r="A11" s="132"/>
      <c r="B11" s="131"/>
      <c r="C11" s="115">
        <v>-1</v>
      </c>
      <c r="D11" s="115">
        <v>-1</v>
      </c>
      <c r="E11" s="115">
        <v>-1</v>
      </c>
      <c r="F11" s="115">
        <v>-1</v>
      </c>
      <c r="G11" s="115">
        <v>-1</v>
      </c>
      <c r="H11" s="115">
        <v>-1</v>
      </c>
      <c r="I11" s="115">
        <v>-1</v>
      </c>
      <c r="J11" s="115">
        <v>-1</v>
      </c>
      <c r="K11" s="115">
        <v>-0.78</v>
      </c>
      <c r="L11" s="115">
        <v>-0.78</v>
      </c>
      <c r="M11" s="115">
        <v>-0.22</v>
      </c>
      <c r="N11" s="117">
        <v>0</v>
      </c>
    </row>
    <row r="12" spans="1:14" ht="14.25" customHeight="1">
      <c r="A12" s="124" t="s">
        <v>457</v>
      </c>
      <c r="B12" s="125">
        <v>18</v>
      </c>
      <c r="C12" s="126">
        <v>18</v>
      </c>
      <c r="D12" s="126">
        <v>18</v>
      </c>
      <c r="E12" s="126">
        <v>18</v>
      </c>
      <c r="F12" s="126">
        <v>18</v>
      </c>
      <c r="G12" s="126">
        <v>18</v>
      </c>
      <c r="H12" s="126">
        <v>18</v>
      </c>
      <c r="I12" s="126">
        <v>18</v>
      </c>
      <c r="J12" s="126">
        <v>18</v>
      </c>
      <c r="K12" s="126">
        <v>18</v>
      </c>
      <c r="L12" s="126">
        <v>18</v>
      </c>
      <c r="M12" s="126">
        <v>18</v>
      </c>
      <c r="N12" s="128">
        <v>0</v>
      </c>
    </row>
    <row r="13" spans="1:14" ht="15" thickBot="1">
      <c r="A13" s="134"/>
      <c r="B13" s="133"/>
      <c r="C13" s="127">
        <v>-1</v>
      </c>
      <c r="D13" s="127">
        <v>-1</v>
      </c>
      <c r="E13" s="127">
        <v>-1</v>
      </c>
      <c r="F13" s="127">
        <v>-1</v>
      </c>
      <c r="G13" s="127">
        <v>-1</v>
      </c>
      <c r="H13" s="127">
        <v>-1</v>
      </c>
      <c r="I13" s="127">
        <v>-1</v>
      </c>
      <c r="J13" s="127">
        <v>-1</v>
      </c>
      <c r="K13" s="127">
        <v>-1</v>
      </c>
      <c r="L13" s="127">
        <v>-1</v>
      </c>
      <c r="M13" s="127">
        <v>-1</v>
      </c>
      <c r="N13" s="129">
        <v>0</v>
      </c>
    </row>
    <row r="14" spans="1:14" ht="14.25" customHeight="1">
      <c r="A14" s="112" t="s">
        <v>458</v>
      </c>
      <c r="B14" s="113">
        <v>12</v>
      </c>
      <c r="C14" s="114">
        <v>12</v>
      </c>
      <c r="D14" s="114">
        <v>12</v>
      </c>
      <c r="E14" s="114">
        <v>12</v>
      </c>
      <c r="F14" s="114">
        <v>12</v>
      </c>
      <c r="G14" s="114">
        <v>12</v>
      </c>
      <c r="H14" s="114">
        <v>12</v>
      </c>
      <c r="I14" s="114">
        <v>12</v>
      </c>
      <c r="J14" s="114">
        <v>12</v>
      </c>
      <c r="K14" s="114">
        <v>12</v>
      </c>
      <c r="L14" s="114">
        <v>6</v>
      </c>
      <c r="M14" s="114">
        <v>3</v>
      </c>
      <c r="N14" s="116">
        <v>0</v>
      </c>
    </row>
    <row r="15" spans="1:14" ht="15" thickBot="1">
      <c r="A15" s="132"/>
      <c r="B15" s="131"/>
      <c r="C15" s="115">
        <v>-1</v>
      </c>
      <c r="D15" s="115">
        <v>-1</v>
      </c>
      <c r="E15" s="115">
        <v>-1</v>
      </c>
      <c r="F15" s="115">
        <v>-1</v>
      </c>
      <c r="G15" s="115">
        <v>-1</v>
      </c>
      <c r="H15" s="115">
        <v>-1</v>
      </c>
      <c r="I15" s="115">
        <v>-1</v>
      </c>
      <c r="J15" s="115">
        <v>-1</v>
      </c>
      <c r="K15" s="115">
        <v>-1</v>
      </c>
      <c r="L15" s="115">
        <v>-0.5</v>
      </c>
      <c r="M15" s="115">
        <v>-0.25</v>
      </c>
      <c r="N15" s="11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C8409-57E2-4C17-9835-5DCE8ACDABE7}">
  <dimension ref="A1:P10"/>
  <sheetViews>
    <sheetView workbookViewId="0">
      <selection activeCell="P2" sqref="P2"/>
    </sheetView>
  </sheetViews>
  <sheetFormatPr defaultRowHeight="14.25"/>
  <cols>
    <col min="1" max="1" width="17" customWidth="1"/>
  </cols>
  <sheetData>
    <row r="1" spans="1:16" ht="15.75" thickBot="1">
      <c r="A1" s="130" t="s">
        <v>2</v>
      </c>
      <c r="B1" s="130" t="s">
        <v>459</v>
      </c>
      <c r="C1" s="130" t="s">
        <v>460</v>
      </c>
      <c r="D1" s="130" t="s">
        <v>440</v>
      </c>
      <c r="E1" s="130" t="s">
        <v>441</v>
      </c>
      <c r="F1" s="130" t="s">
        <v>442</v>
      </c>
      <c r="G1" s="130" t="s">
        <v>443</v>
      </c>
      <c r="H1" s="130" t="s">
        <v>444</v>
      </c>
      <c r="I1" s="130" t="s">
        <v>445</v>
      </c>
      <c r="J1" s="130" t="s">
        <v>446</v>
      </c>
      <c r="K1" s="130" t="s">
        <v>447</v>
      </c>
      <c r="L1" s="130" t="s">
        <v>448</v>
      </c>
      <c r="M1" s="130" t="s">
        <v>449</v>
      </c>
      <c r="N1" s="130" t="s">
        <v>450</v>
      </c>
      <c r="O1" s="130" t="s">
        <v>451</v>
      </c>
      <c r="P1" s="130" t="s">
        <v>216</v>
      </c>
    </row>
    <row r="2" spans="1:16" ht="30" thickTop="1" thickBot="1">
      <c r="A2" s="139" t="s">
        <v>461</v>
      </c>
      <c r="B2" s="140" t="s">
        <v>350</v>
      </c>
      <c r="C2" s="141">
        <v>285</v>
      </c>
      <c r="D2" s="142">
        <v>1629</v>
      </c>
      <c r="E2" s="142">
        <v>1640</v>
      </c>
      <c r="F2" s="142">
        <v>1617</v>
      </c>
      <c r="G2" s="142">
        <v>1623</v>
      </c>
      <c r="H2" s="142">
        <v>1467</v>
      </c>
      <c r="I2" s="142">
        <v>1825</v>
      </c>
      <c r="J2" s="142">
        <v>1416</v>
      </c>
      <c r="K2" s="142">
        <v>1283</v>
      </c>
      <c r="L2" s="142">
        <v>1708</v>
      </c>
      <c r="M2" s="142">
        <v>1752</v>
      </c>
      <c r="N2" s="143">
        <v>0</v>
      </c>
      <c r="O2" s="143">
        <v>0</v>
      </c>
      <c r="P2" s="144">
        <v>15960</v>
      </c>
    </row>
    <row r="3" spans="1:16" ht="29.25" thickBot="1">
      <c r="A3" s="145" t="s">
        <v>462</v>
      </c>
      <c r="B3" s="146" t="s">
        <v>348</v>
      </c>
      <c r="C3" s="147">
        <v>116</v>
      </c>
      <c r="D3" s="148">
        <v>649</v>
      </c>
      <c r="E3" s="148">
        <v>649</v>
      </c>
      <c r="F3" s="148">
        <v>687</v>
      </c>
      <c r="G3" s="148">
        <v>604</v>
      </c>
      <c r="H3" s="148">
        <v>580</v>
      </c>
      <c r="I3" s="148">
        <v>756</v>
      </c>
      <c r="J3" s="148">
        <v>670</v>
      </c>
      <c r="K3" s="148">
        <v>603</v>
      </c>
      <c r="L3" s="149">
        <v>0</v>
      </c>
      <c r="M3" s="149">
        <v>0</v>
      </c>
      <c r="N3" s="149">
        <v>0</v>
      </c>
      <c r="O3" s="149">
        <v>0</v>
      </c>
      <c r="P3" s="150">
        <v>5198</v>
      </c>
    </row>
    <row r="4" spans="1:16" ht="43.5" thickBot="1">
      <c r="A4" s="139" t="s">
        <v>463</v>
      </c>
      <c r="B4" s="140" t="s">
        <v>337</v>
      </c>
      <c r="C4" s="141">
        <v>41</v>
      </c>
      <c r="D4" s="151">
        <v>201</v>
      </c>
      <c r="E4" s="151">
        <v>212</v>
      </c>
      <c r="F4" s="151">
        <v>187</v>
      </c>
      <c r="G4" s="151">
        <v>232</v>
      </c>
      <c r="H4" s="151">
        <v>215</v>
      </c>
      <c r="I4" s="151">
        <v>278</v>
      </c>
      <c r="J4" s="151">
        <v>283</v>
      </c>
      <c r="K4" s="151">
        <v>299</v>
      </c>
      <c r="L4" s="151">
        <v>320</v>
      </c>
      <c r="M4" s="151">
        <v>392</v>
      </c>
      <c r="N4" s="143">
        <v>0</v>
      </c>
      <c r="O4" s="143">
        <v>0</v>
      </c>
      <c r="P4" s="144">
        <v>2619</v>
      </c>
    </row>
    <row r="5" spans="1:16" ht="43.5" thickBot="1">
      <c r="A5" s="145" t="s">
        <v>464</v>
      </c>
      <c r="B5" s="146" t="s">
        <v>337</v>
      </c>
      <c r="C5" s="147">
        <v>74</v>
      </c>
      <c r="D5" s="148">
        <v>455</v>
      </c>
      <c r="E5" s="148">
        <v>351</v>
      </c>
      <c r="F5" s="148">
        <v>348</v>
      </c>
      <c r="G5" s="148">
        <v>368</v>
      </c>
      <c r="H5" s="148">
        <v>416</v>
      </c>
      <c r="I5" s="148">
        <v>496</v>
      </c>
      <c r="J5" s="148">
        <v>367</v>
      </c>
      <c r="K5" s="148">
        <v>366</v>
      </c>
      <c r="L5" s="148">
        <v>621</v>
      </c>
      <c r="M5" s="149">
        <v>0</v>
      </c>
      <c r="N5" s="149">
        <v>0</v>
      </c>
      <c r="O5" s="149">
        <v>0</v>
      </c>
      <c r="P5" s="150">
        <v>3788</v>
      </c>
    </row>
    <row r="6" spans="1:16" ht="43.5" thickBot="1">
      <c r="A6" s="139" t="s">
        <v>465</v>
      </c>
      <c r="B6" s="140" t="s">
        <v>337</v>
      </c>
      <c r="C6" s="141">
        <v>37</v>
      </c>
      <c r="D6" s="151">
        <v>261</v>
      </c>
      <c r="E6" s="151">
        <v>271</v>
      </c>
      <c r="F6" s="151">
        <v>237</v>
      </c>
      <c r="G6" s="151">
        <v>223</v>
      </c>
      <c r="H6" s="151">
        <v>258</v>
      </c>
      <c r="I6" s="151">
        <v>283</v>
      </c>
      <c r="J6" s="151">
        <v>246</v>
      </c>
      <c r="K6" s="151">
        <v>217</v>
      </c>
      <c r="L6" s="143">
        <v>0</v>
      </c>
      <c r="M6" s="143">
        <v>0</v>
      </c>
      <c r="N6" s="143">
        <v>0</v>
      </c>
      <c r="O6" s="143">
        <v>0</v>
      </c>
      <c r="P6" s="144">
        <v>1996</v>
      </c>
    </row>
    <row r="7" spans="1:16" ht="43.5" thickBot="1">
      <c r="A7" s="145" t="s">
        <v>466</v>
      </c>
      <c r="B7" s="146" t="s">
        <v>337</v>
      </c>
      <c r="C7" s="147">
        <v>58</v>
      </c>
      <c r="D7" s="148">
        <v>318</v>
      </c>
      <c r="E7" s="148">
        <v>374</v>
      </c>
      <c r="F7" s="148">
        <v>245</v>
      </c>
      <c r="G7" s="148">
        <v>278</v>
      </c>
      <c r="H7" s="148">
        <v>281</v>
      </c>
      <c r="I7" s="148">
        <v>287</v>
      </c>
      <c r="J7" s="148">
        <v>254</v>
      </c>
      <c r="K7" s="148">
        <v>209</v>
      </c>
      <c r="L7" s="148">
        <v>231</v>
      </c>
      <c r="M7" s="148">
        <v>211</v>
      </c>
      <c r="N7" s="149">
        <v>0</v>
      </c>
      <c r="O7" s="149">
        <v>0</v>
      </c>
      <c r="P7" s="150">
        <v>2688</v>
      </c>
    </row>
    <row r="8" spans="1:16" ht="29.25" thickBot="1">
      <c r="A8" s="139" t="s">
        <v>467</v>
      </c>
      <c r="B8" s="140" t="s">
        <v>337</v>
      </c>
      <c r="C8" s="141">
        <v>38</v>
      </c>
      <c r="D8" s="151">
        <v>174</v>
      </c>
      <c r="E8" s="151">
        <v>225</v>
      </c>
      <c r="F8" s="151">
        <v>158</v>
      </c>
      <c r="G8" s="151">
        <v>201</v>
      </c>
      <c r="H8" s="151">
        <v>205</v>
      </c>
      <c r="I8" s="151">
        <v>266</v>
      </c>
      <c r="J8" s="151">
        <v>262</v>
      </c>
      <c r="K8" s="151">
        <v>231</v>
      </c>
      <c r="L8" s="151">
        <v>260</v>
      </c>
      <c r="M8" s="151">
        <v>288</v>
      </c>
      <c r="N8" s="143">
        <v>0</v>
      </c>
      <c r="O8" s="143">
        <v>0</v>
      </c>
      <c r="P8" s="144">
        <v>2270</v>
      </c>
    </row>
    <row r="9" spans="1:16" ht="29.25" thickBot="1">
      <c r="A9" s="145" t="s">
        <v>468</v>
      </c>
      <c r="B9" s="146" t="s">
        <v>346</v>
      </c>
      <c r="C9" s="147">
        <v>32</v>
      </c>
      <c r="D9" s="148">
        <v>156</v>
      </c>
      <c r="E9" s="148">
        <v>127</v>
      </c>
      <c r="F9" s="148">
        <v>162</v>
      </c>
      <c r="G9" s="148">
        <v>137</v>
      </c>
      <c r="H9" s="148">
        <v>110</v>
      </c>
      <c r="I9" s="148">
        <v>121</v>
      </c>
      <c r="J9" s="148">
        <v>98</v>
      </c>
      <c r="K9" s="148">
        <v>92</v>
      </c>
      <c r="L9" s="149">
        <v>0</v>
      </c>
      <c r="M9" s="149">
        <v>0</v>
      </c>
      <c r="N9" s="149">
        <v>0</v>
      </c>
      <c r="O9" s="149">
        <v>0</v>
      </c>
      <c r="P9" s="150">
        <v>1003</v>
      </c>
    </row>
    <row r="10" spans="1:16" ht="15" thickBot="1">
      <c r="A10" s="152" t="s">
        <v>469</v>
      </c>
      <c r="B10" s="153"/>
      <c r="C10" s="154" t="s">
        <v>470</v>
      </c>
      <c r="D10" s="155">
        <v>3843</v>
      </c>
      <c r="E10" s="155">
        <v>3849</v>
      </c>
      <c r="F10" s="155">
        <v>3641</v>
      </c>
      <c r="G10" s="155">
        <v>3666</v>
      </c>
      <c r="H10" s="155">
        <v>3532</v>
      </c>
      <c r="I10" s="155">
        <v>4312</v>
      </c>
      <c r="J10" s="155">
        <v>3596</v>
      </c>
      <c r="K10" s="155">
        <v>3300</v>
      </c>
      <c r="L10" s="155">
        <v>3140</v>
      </c>
      <c r="M10" s="155">
        <v>2643</v>
      </c>
      <c r="N10" s="154">
        <v>0</v>
      </c>
      <c r="O10" s="154">
        <v>0</v>
      </c>
      <c r="P10" s="155">
        <v>35522</v>
      </c>
    </row>
  </sheetData>
  <hyperlinks>
    <hyperlink ref="A2" r:id="rId1" display="http://cmi.healtharea.net/util/default/index" xr:uid="{C48B5160-9836-4477-A2E6-3541C47AD48D}"/>
    <hyperlink ref="A3" r:id="rId2" display="http://cmi.healtharea.net/util/default/index" xr:uid="{28704AB1-584E-4A91-BC73-2E88583B3DF1}"/>
    <hyperlink ref="A4" r:id="rId3" display="http://cmi.healtharea.net/util/default/index" xr:uid="{830FBB4C-5314-458F-8F40-3F6FCCB3AAB3}"/>
    <hyperlink ref="A5" r:id="rId4" display="http://cmi.healtharea.net/util/default/index" xr:uid="{530919A0-07D2-4DDE-8092-C7950D47E1D3}"/>
    <hyperlink ref="A6" r:id="rId5" display="http://cmi.healtharea.net/util/default/index" xr:uid="{52C2EAE0-3458-4681-B81C-3E2BC7F59CC7}"/>
    <hyperlink ref="A7" r:id="rId6" display="http://cmi.healtharea.net/util/default/index" xr:uid="{BAC2949F-9954-4DB3-B3BE-8F868DF1A843}"/>
    <hyperlink ref="A8" r:id="rId7" display="http://cmi.healtharea.net/util/default/index" xr:uid="{0E7EEE5A-8ED2-40D9-A62B-857181323F26}"/>
    <hyperlink ref="A9" r:id="rId8" display="http://cmi.healtharea.net/util/default/index" xr:uid="{1A15BC63-C9B8-4DFC-97AF-DF6F25FF7DC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10</vt:i4>
      </vt:variant>
    </vt:vector>
  </HeadingPairs>
  <TitlesOfParts>
    <vt:vector size="10" baseType="lpstr">
      <vt:lpstr>HDC IP visit (CMI)</vt:lpstr>
      <vt:lpstr>HDCiP Visit (cmi) หน้าเวป</vt:lpstr>
      <vt:lpstr>HDC IP จำนวนวันนอน</vt:lpstr>
      <vt:lpstr> IP จากหน้าเวปมาวาง</vt:lpstr>
      <vt:lpstr> HDC OP visit</vt:lpstr>
      <vt:lpstr>HDC OP visit (หน้าเวป)</vt:lpstr>
      <vt:lpstr>CMI</vt:lpstr>
      <vt:lpstr>CMI เวป CMI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Anniz</cp:lastModifiedBy>
  <dcterms:created xsi:type="dcterms:W3CDTF">2020-06-11T08:11:55Z</dcterms:created>
  <dcterms:modified xsi:type="dcterms:W3CDTF">2021-09-23T11:01:14Z</dcterms:modified>
</cp:coreProperties>
</file>